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ata Pereira\Desktop\BOLSA DE VALORES\ESEGE\BALANCES CNV\2024\Septiembre\EEFF-EM-80051575-20240930\"/>
    </mc:Choice>
  </mc:AlternateContent>
  <bookViews>
    <workbookView xWindow="0" yWindow="0" windowWidth="20490" windowHeight="7695"/>
  </bookViews>
  <sheets>
    <sheet name="Informe_de_deudas" sheetId="2" r:id="rId1"/>
  </sheets>
  <definedNames>
    <definedName name="_xlnm.Print_Area" localSheetId="0">Informe_de_deudas!$A$1:$D$52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2" l="1"/>
  <c r="C34" i="2" l="1"/>
  <c r="C27" i="2" l="1"/>
  <c r="C20" i="2"/>
  <c r="C43" i="2" l="1"/>
</calcChain>
</file>

<file path=xl/sharedStrings.xml><?xml version="1.0" encoding="utf-8"?>
<sst xmlns="http://schemas.openxmlformats.org/spreadsheetml/2006/main" count="30" uniqueCount="29">
  <si>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</si>
  <si>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</si>
  <si>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</si>
  <si>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</si>
  <si>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</si>
  <si>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t>Interfisa</t>
  </si>
  <si>
    <t>Otros Pasivos – Corrientes</t>
  </si>
  <si>
    <t>Impuestos a pagar</t>
  </si>
  <si>
    <t>Obligaciones sociales y cargas laborales</t>
  </si>
  <si>
    <t>Seguros a pagar</t>
  </si>
  <si>
    <t>Otros</t>
  </si>
  <si>
    <t>Proveedores del Exterior</t>
  </si>
  <si>
    <t>Despachantes a pagar</t>
  </si>
  <si>
    <t>Bonos a pagar</t>
  </si>
  <si>
    <t>Intereses a pagar por bonos</t>
  </si>
  <si>
    <t>TOTAL PASIVO</t>
  </si>
  <si>
    <t>INFORME SOBRE DEUDAS</t>
  </si>
  <si>
    <t>En miles de guaraníes</t>
  </si>
  <si>
    <t>Cheques Diferidos emitidos</t>
  </si>
  <si>
    <t>Lic. Daniel Maldonado Troxler</t>
  </si>
  <si>
    <t>Presidente</t>
  </si>
  <si>
    <t>INFORME RESPECTO AL PASIVO DE ESEGE S.A.</t>
  </si>
  <si>
    <t>Sudameris</t>
  </si>
  <si>
    <t>Proveedores locales</t>
  </si>
  <si>
    <t>GNB</t>
  </si>
  <si>
    <t>Finlatina</t>
  </si>
  <si>
    <t>Rio</t>
  </si>
  <si>
    <t>Intereses por bonos</t>
  </si>
  <si>
    <t>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</si>
</sst>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dd/mm/yyyy;@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41" fontId="5" fillId="0" borderId="4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right" vertical="center" wrapText="1"/>
    </xf>
    <xf numFmtId="41" fontId="0" fillId="0" borderId="0" xfId="1" applyFont="1"/>
    <xf numFmtId="164" fontId="4" fillId="0" borderId="3" xfId="0" applyNumberFormat="1" applyFont="1" applyBorder="1" applyAlignment="1">
      <alignment horizontal="center" vertical="center" wrapText="1"/>
    </xf>
    <xf numFmtId="41" fontId="5" fillId="0" borderId="4" xfId="1" applyFont="1" applyBorder="1" applyAlignment="1">
      <alignment vertical="center" wrapText="1"/>
    </xf>
    <xf numFmtId="41" fontId="5" fillId="0" borderId="4" xfId="1" applyFont="1" applyBorder="1" applyAlignment="1">
      <alignment horizontal="center" vertical="center" wrapText="1"/>
    </xf>
    <xf numFmtId="41" fontId="4" fillId="0" borderId="4" xfId="1" applyFont="1" applyBorder="1" applyAlignment="1">
      <alignment horizontal="right" vertical="center" wrapText="1"/>
    </xf>
    <xf numFmtId="3" fontId="0" fillId="0" borderId="0" xfId="0" applyNumberForma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2314576</xdr:colOff>
      <xdr:row>0</xdr:row>
      <xdr:rowOff>114300</xdr:rowOff>
    </xdr:from>
    <xdr:to>
      <xdr:col>1</xdr:col>
      <xdr:colOff>4829176</xdr:colOff>
      <xdr:row>7</xdr:row>
      <xdr:rowOff>22937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6" y="114300"/>
          <a:ext cx="2514600" cy="975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F52"/>
  <sheetViews>
    <sheetView showGridLines="0" tabSelected="1" view="pageBreakPreview" zoomScaleNormal="100" zoomScaleSheetLayoutView="100" workbookViewId="0">
      <selection activeCell="B2" sqref="B2"/>
    </sheetView>
  </sheetViews>
  <sheetFormatPr baseColWidth="10" defaultRowHeight="12" x14ac:dyDescent="0.2"/>
  <cols>
    <col min="2" max="2" width="94.5703125" bestFit="1" customWidth="1"/>
    <col min="3" max="3" width="18.85546875" customWidth="1"/>
    <col min="5" max="5" width="14.140625" bestFit="1" customWidth="1"/>
    <col min="6" max="6" width="13.28515625" bestFit="1" customWidth="1"/>
  </cols>
  <sheetData>
    <row r="8" spans="2:4" ht="18.75" x14ac:dyDescent="0.3">
      <c r="B8" s="15" t="s">
        <v>16</v>
      </c>
      <c r="C8" s="15"/>
    </row>
    <row r="9" spans="2:4" ht="15.75" x14ac:dyDescent="0.2">
      <c r="B9" s="16" t="s">
        <v>21</v>
      </c>
      <c r="C9" s="16"/>
    </row>
    <row r="10" spans="2:4" ht="15.75" x14ac:dyDescent="0.2">
      <c r="B10" s="17" t="s">
        <v>17</v>
      </c>
      <c r="C10" s="18"/>
    </row>
    <row r="11" spans="2:4" ht="15" x14ac:dyDescent="0.2">
      <c r="B11" s="1" t="s">
        <v>0</v>
      </c>
      <c r="C11" s="9">
        <v>45565</v>
      </c>
    </row>
    <row r="12" spans="2:4" ht="15" x14ac:dyDescent="0.2">
      <c r="B12" s="2" t="s">
        <v>1</v>
      </c>
      <c r="C12" s="3"/>
    </row>
    <row r="13" spans="2:4" ht="15" x14ac:dyDescent="0.2">
      <c r="B13" s="4" t="s">
        <v>2</v>
      </c>
      <c r="C13" s="10"/>
      <c r="D13" s="8"/>
    </row>
    <row r="14" spans="2:4" ht="14.25" x14ac:dyDescent="0.2">
      <c r="B14" s="5" t="s">
        <v>22</v>
      </c>
      <c r="C14" s="6">
        <v>2945180.1359999999</v>
      </c>
      <c r="D14" s="8"/>
    </row>
    <row r="15" spans="2:4" ht="14.25" x14ac:dyDescent="0.2">
      <c r="B15" s="5" t="s">
        <v>24</v>
      </c>
      <c r="C15" s="6">
        <v>4949410.6679999996</v>
      </c>
      <c r="D15" s="8"/>
    </row>
    <row r="16" spans="2:4" ht="14.25" x14ac:dyDescent="0.2">
      <c r="B16" s="5" t="s">
        <v>5</v>
      </c>
      <c r="C16" s="6">
        <v>482387.64399999997</v>
      </c>
      <c r="D16" s="8"/>
    </row>
    <row r="17" spans="2:4" ht="14.25" x14ac:dyDescent="0.2">
      <c r="B17" s="5" t="s">
        <v>25</v>
      </c>
      <c r="C17" s="6">
        <v>2629268.875</v>
      </c>
      <c r="D17" s="8"/>
    </row>
    <row r="18" spans="2:4" ht="14.25" x14ac:dyDescent="0.2">
      <c r="B18" s="5" t="s">
        <v>26</v>
      </c>
      <c r="C18" s="6">
        <v>2036767.1240000001</v>
      </c>
      <c r="D18" s="8"/>
    </row>
    <row r="19" spans="2:4" ht="14.25" x14ac:dyDescent="0.2">
      <c r="B19" s="5" t="s">
        <v>27</v>
      </c>
      <c r="C19" s="6">
        <v>806263.01199999999</v>
      </c>
      <c r="D19" s="8"/>
    </row>
    <row r="20" spans="2:4" ht="15" x14ac:dyDescent="0.2">
      <c r="B20" s="5"/>
      <c r="C20" s="7">
        <f>SUM(C14:C19)</f>
        <v>13849277.458999999</v>
      </c>
      <c r="D20" s="8"/>
    </row>
    <row r="21" spans="2:4" ht="15" x14ac:dyDescent="0.2">
      <c r="B21" s="2"/>
      <c r="C21" s="11"/>
      <c r="D21" s="8"/>
    </row>
    <row r="22" spans="2:4" ht="15" x14ac:dyDescent="0.2">
      <c r="B22" s="2" t="s">
        <v>3</v>
      </c>
      <c r="C22" s="6"/>
      <c r="D22" s="8"/>
    </row>
    <row r="23" spans="2:4" ht="14.25" x14ac:dyDescent="0.2">
      <c r="B23" s="5" t="s">
        <v>23</v>
      </c>
      <c r="C23" s="6">
        <v>10094277.134</v>
      </c>
      <c r="D23" s="8"/>
    </row>
    <row r="24" spans="2:4" ht="14.25" x14ac:dyDescent="0.2">
      <c r="B24" s="5" t="s">
        <v>11</v>
      </c>
      <c r="C24" s="6">
        <v>2625639.2349999999</v>
      </c>
      <c r="D24" s="8"/>
    </row>
    <row r="25" spans="2:4" ht="14.25" x14ac:dyDescent="0.2">
      <c r="B25" s="5" t="s">
        <v>12</v>
      </c>
      <c r="C25" s="6">
        <v>771107.17500000005</v>
      </c>
      <c r="D25" s="8"/>
    </row>
    <row r="26" spans="2:4" ht="14.25" x14ac:dyDescent="0.2">
      <c r="B26" s="5" t="s">
        <v>18</v>
      </c>
      <c r="C26" s="6">
        <v>102543.54399999999</v>
      </c>
      <c r="D26" s="8"/>
    </row>
    <row r="27" spans="2:4" ht="15" x14ac:dyDescent="0.2">
      <c r="B27" s="4"/>
      <c r="C27" s="7">
        <f>SUM(C23:C26)</f>
        <v>13593567.088</v>
      </c>
      <c r="D27" s="8"/>
    </row>
    <row r="28" spans="2:4" ht="15" x14ac:dyDescent="0.2">
      <c r="B28" s="4"/>
      <c r="C28" s="12"/>
      <c r="D28" s="8"/>
    </row>
    <row r="29" spans="2:4" ht="15" x14ac:dyDescent="0.2">
      <c r="B29" s="2" t="s">
        <v>6</v>
      </c>
      <c r="C29" s="6"/>
    </row>
    <row r="30" spans="2:4" ht="14.25" x14ac:dyDescent="0.2">
      <c r="B30" s="5" t="s">
        <v>8</v>
      </c>
      <c r="C30" s="6">
        <v>91045.494999999995</v>
      </c>
    </row>
    <row r="31" spans="2:4" ht="14.25" x14ac:dyDescent="0.2">
      <c r="B31" s="5" t="s">
        <v>9</v>
      </c>
      <c r="C31" s="6">
        <v>57548.402999999998</v>
      </c>
    </row>
    <row r="32" spans="2:4" ht="14.25" x14ac:dyDescent="0.2">
      <c r="B32" s="5" t="s">
        <v>7</v>
      </c>
      <c r="C32" s="6">
        <v>34380.187999999995</v>
      </c>
    </row>
    <row r="33" spans="2:6" ht="14.25" x14ac:dyDescent="0.2">
      <c r="B33" s="5" t="s">
        <v>10</v>
      </c>
      <c r="C33" s="6">
        <v>731.20600000000002</v>
      </c>
    </row>
    <row r="34" spans="2:6" ht="15" x14ac:dyDescent="0.2">
      <c r="B34" s="4"/>
      <c r="C34" s="7">
        <f>SUM(C30:C33)</f>
        <v>183705.29199999999</v>
      </c>
    </row>
    <row r="35" spans="2:6" ht="15" x14ac:dyDescent="0.2">
      <c r="B35" s="2" t="s">
        <v>4</v>
      </c>
      <c r="C35" s="6"/>
    </row>
    <row r="36" spans="2:6" ht="15" x14ac:dyDescent="0.2">
      <c r="B36" s="2"/>
      <c r="C36" s="6"/>
    </row>
    <row r="37" spans="2:6" ht="15" x14ac:dyDescent="0.2">
      <c r="B37" s="2" t="s">
        <v>28</v>
      </c>
      <c r="C37" s="12"/>
    </row>
    <row r="38" spans="2:6" ht="14.25" x14ac:dyDescent="0.2">
      <c r="B38" s="5" t="s">
        <v>24</v>
      </c>
      <c r="C38" s="6">
        <v>17778880.449999999</v>
      </c>
    </row>
    <row r="39" spans="2:6" ht="14.25" x14ac:dyDescent="0.2">
      <c r="B39" s="5" t="s">
        <v>13</v>
      </c>
      <c r="C39" s="6">
        <v>24500000</v>
      </c>
    </row>
    <row r="40" spans="2:6" ht="14.25" x14ac:dyDescent="0.2">
      <c r="B40" s="5" t="s">
        <v>14</v>
      </c>
      <c r="C40" s="6">
        <v>10956654.793</v>
      </c>
    </row>
    <row r="41" spans="2:6" ht="15" x14ac:dyDescent="0.2">
      <c r="B41" s="5"/>
      <c r="C41" s="7">
        <f>SUM(C38:C40)</f>
        <v>53235535.243000001</v>
      </c>
    </row>
    <row r="42" spans="2:6" ht="15" x14ac:dyDescent="0.2">
      <c r="B42" s="5"/>
      <c r="C42" s="12"/>
    </row>
    <row r="43" spans="2:6" ht="15" x14ac:dyDescent="0.2">
      <c r="B43" s="1" t="s">
        <v>15</v>
      </c>
      <c r="C43" s="7">
        <f>+C27+C20+C34+C41</f>
        <v>80862085.082000002</v>
      </c>
      <c r="E43" s="8"/>
      <c r="F43" s="13"/>
    </row>
    <row r="44" spans="2:6" x14ac:dyDescent="0.2">
      <c r="C44" s="8"/>
    </row>
    <row r="45" spans="2:6" x14ac:dyDescent="0.2">
      <c r="C45" s="8"/>
    </row>
    <row r="46" spans="2:6" x14ac:dyDescent="0.2">
      <c r="C46" s="8"/>
    </row>
    <row r="47" spans="2:6" x14ac:dyDescent="0.2">
      <c r="C47" s="8"/>
    </row>
    <row r="48" spans="2:6" x14ac:dyDescent="0.2">
      <c r="C48" s="8"/>
    </row>
    <row r="49" spans="2:3" x14ac:dyDescent="0.2">
      <c r="C49" s="8"/>
    </row>
    <row r="50" spans="2:3" ht="15" x14ac:dyDescent="0.25">
      <c r="B50" s="19"/>
      <c r="C50" s="19"/>
    </row>
    <row r="51" spans="2:3" ht="15" x14ac:dyDescent="0.2">
      <c r="B51" s="14" t="s">
        <v>19</v>
      </c>
      <c r="C51" s="14"/>
    </row>
    <row r="52" spans="2:3" ht="15" x14ac:dyDescent="0.2">
      <c r="B52" s="14" t="s">
        <v>20</v>
      </c>
      <c r="C52" s="14"/>
    </row>
  </sheetData>
  <mergeCells count="6">
    <mergeCell ref="B52:C52"/>
    <mergeCell ref="B8:C8"/>
    <mergeCell ref="B9:C9"/>
    <mergeCell ref="B10:C10"/>
    <mergeCell ref="B50:C50"/>
    <mergeCell ref="B51:C51"/>
  </mergeCells>
  <pageMargins left="0.7" right="0.7" top="0.75" bottom="0.75" header="0.3" footer="0.3"/>
  <pageSetup scale="74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Q9mY8slKDvEY4TA3NWrM+nK9YyehckoIWbd1Nxj3uXg=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dZK/P4T5P36NMZ8ptjtIgg/D+kW55GZ7sX1vTZYJ2wQ=</DigestValue>
    </Reference>
  </SignedInfo>
  <SignatureValue>rPEna7Wb0JwbtD6Gp5K2igsOjXrjoepz2vs7CWsFrknR/m2/Z3FLYSsLxQM8GV0jV7VKF4b+G8n6
8md5nhSbJT+A020y7LKTPg9OIHY84f+Noi9W+av7XoFeOxn2GAuJNoIvd8wdrVG1OFr2BtHFcPzH
/Hf9tdFu1Au/YQulhQa5uJJCuWcbqPvms0+d1V2CaVfMg5S3DWDd/nXYNftsVEofQc8KC8ORO5kz
+G/dSQGYQhKHBZfG5gABMPNVfMyA1ocJp7CuYmPcnJi/Tw9a/B1OSj7fXqJHUTIWyo2SRoHGaRKe
icBAS+mMLb8lQqX3jHvyCTB1gn7990vCqmgtgQ==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c7KTlyovz5PucrphlnWt2dG7+ccupv+/llv1aSWG6/s=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2EpNyJjxmz+IwOzLAF+t656Li0ZrX8Ze/kCgwI1uw+0=</DigestValue>
      </Reference>
      <Reference URI="/xl/media/image1.jpeg?ContentType=image/jpeg">
        <DigestMethod Algorithm="http://www.w3.org/2001/04/xmlenc#sha256"/>
        <DigestValue>ELYWEky4vxEu5xOgm02NPycxZPfhlOPxVsEpjSQ7+D8=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j0gXs+WpbMQEnQtpc8rG6rxTcXE2Lxhhp3CujbScyqc=</DigestValue>
      </Reference>
      <Reference URI="/xl/sharedStrings.xml?ContentType=application/vnd.openxmlformats-officedocument.spreadsheetml.sharedStrings+xml">
        <DigestMethod Algorithm="http://www.w3.org/2001/04/xmlenc#sha256"/>
        <DigestValue>lKs0dGkzvhx+GDQ77tgXKhsRWgWx5z7Wp5YE/WfL9+0=</DigestValue>
      </Reference>
      <Reference URI="/xl/styles.xml?ContentType=application/vnd.openxmlformats-officedocument.spreadsheetml.styles+xml">
        <DigestMethod Algorithm="http://www.w3.org/2001/04/xmlenc#sha256"/>
        <DigestValue>6NKz6m9qB1luj06TU4ntMCxUP8IufcMpaMYm64SLadQ=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JsQs+JXo7j00GR5iQY+eJfqaM+genlarXSW6RS7JJlg=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mhWBBg39/bv5tkWbO4jVUqcZOo8mQX1sQUKc5tZFOG0=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2024-11-12T15:51:36Z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2024-11-12T15:51:36Z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Informe_de_deudas</vt:lpstr>
      <vt:lpstr>Informe_de_deudas!Área_de_impresión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2023-05-16T13:50:49Z</cp:lastPrinted>
  <dcterms:created xsi:type="dcterms:W3CDTF">2023-05-16T02:34:52Z</dcterms:created>
  <dcterms:modified xsi:type="dcterms:W3CDTF">2024-11-11T00:10:08Z</dcterms:modified>
</cp:coreProperties>
</file>