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Oscar Folle\Cierres de Balances\Setiembre 2024\Formato SIV\"/>
    </mc:Choice>
  </mc:AlternateContent>
  <xr:revisionPtr revIDLastSave="0" documentId="13_ncr:1_{2C0D2023-7114-4BC6-A3E8-32D8DB2AEB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externalReferences>
    <externalReference r:id="rId2"/>
  </externalReferences>
  <definedNames>
    <definedName name="_xlnm.Print_Area" localSheetId="0">Hoja1!$A$1:$B$57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2" i="1" l="1"/>
  <c r="B51" i="1"/>
  <c r="B50" i="1"/>
  <c r="B25" i="1"/>
  <c r="B27" i="1" s="1"/>
  <c r="B34" i="1" l="1"/>
  <c r="B33" i="1"/>
  <c r="B32" i="1"/>
  <c r="B31" i="1" l="1"/>
  <c r="B30" i="1" l="1"/>
  <c r="B35" i="1" s="1"/>
  <c r="B53" i="1" l="1"/>
  <c r="B46" i="1"/>
  <c r="B56" i="1" l="1"/>
</calcChain>
</file>

<file path=xl/sharedStrings.xml><?xml version="1.0" encoding="utf-8"?>
<sst xmlns="http://schemas.openxmlformats.org/spreadsheetml/2006/main" count="39" uniqueCount="39">
  <si>
    <t>INFORME RESPECTO AL PASIVO DE ALAMO S.A.</t>
  </si>
  <si>
    <t>COMPOSICIÓN DEL PASIVO EN GUARANIES</t>
  </si>
  <si>
    <t xml:space="preserve">CUENTAS  </t>
  </si>
  <si>
    <t>SALDO                  (En miles)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</si>
  <si>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</si>
  <si>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</si>
  <si>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Banco Basa</t>
  </si>
  <si>
    <t xml:space="preserve">GNB </t>
  </si>
  <si>
    <t>Banco Sudameris</t>
  </si>
  <si>
    <t>Financiera Interfisa</t>
  </si>
  <si>
    <t>Bancop</t>
  </si>
  <si>
    <t>Banco Rio</t>
  </si>
  <si>
    <t>FIC S.A.</t>
  </si>
  <si>
    <t>BNF</t>
  </si>
  <si>
    <t>Intereses a pagar</t>
  </si>
  <si>
    <t>Cuentas a Pagar Comerciales – Corrientes</t>
  </si>
  <si>
    <t>Proveedores – GS.</t>
  </si>
  <si>
    <t>Proveedores del Exterior</t>
  </si>
  <si>
    <t>Despachantes a pagar</t>
  </si>
  <si>
    <t>Cheques Diferidos emitidos</t>
  </si>
  <si>
    <t>Cuentas a pagar terceros</t>
  </si>
  <si>
    <t>Otros Pasivos – Corrientes</t>
  </si>
  <si>
    <t>Impuesto a la renta a pagar</t>
  </si>
  <si>
    <t>Retenciones a pagar</t>
  </si>
  <si>
    <t>Retenciones a rendir</t>
  </si>
  <si>
    <t>Obligaciones sociales y cargas laborales</t>
  </si>
  <si>
    <t>Seguros a pagar</t>
  </si>
  <si>
    <t>Anticipo de clientes</t>
  </si>
  <si>
    <t>Cuentas a Pagar  –  No Corrientes</t>
  </si>
  <si>
    <t>Deudas financieras a largo plazo</t>
  </si>
  <si>
    <t>Banco Sudameris LP</t>
  </si>
  <si>
    <t>Intereses a pagar Banco Sudameris LP</t>
  </si>
  <si>
    <t>Bonos a pagar</t>
  </si>
  <si>
    <t>Intereses a pagar por bonos</t>
  </si>
  <si>
    <r>
      <t> </t>
    </r>
    <r>
      <rPr>
        <b/>
        <sz val="11"/>
        <color theme="1"/>
        <rFont val="Arial"/>
        <family val="2"/>
      </rPr>
      <t>Total PASIVO</t>
    </r>
  </si>
  <si>
    <t>Intereses a pagar por Bonos</t>
  </si>
  <si>
    <t>Cobros No aplicados - Clientes</t>
  </si>
  <si>
    <t>Reposición de gastos</t>
  </si>
  <si>
    <t>INFORME SOBRE DEUDAS AL 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</si>
</sst>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 indent="2"/>
    </xf>
    <xf numFmtId="41" fontId="7" fillId="0" borderId="4" xfId="1" applyFont="1" applyBorder="1" applyAlignment="1">
      <alignment horizontal="right" vertical="center" wrapText="1"/>
    </xf>
    <xf numFmtId="41" fontId="6" fillId="0" borderId="3" xfId="1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41" fontId="7" fillId="0" borderId="4" xfId="1" applyFont="1" applyFill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2"/>
    </xf>
    <xf numFmtId="3" fontId="7" fillId="0" borderId="4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3" fontId="0" fillId="0" borderId="0" xfId="0" applyNumberFormat="1"/>
    <xf numFmtId="0" fontId="7" fillId="0" borderId="4" xfId="0" quotePrefix="1" applyFont="1" applyBorder="1" applyAlignment="1">
      <alignment horizontal="left" vertical="center" wrapText="1" indent="2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2499361</xdr:colOff>
      <xdr:row>0</xdr:row>
      <xdr:rowOff>0</xdr:rowOff>
    </xdr:from>
    <xdr:to>
      <xdr:col>0</xdr:col>
      <xdr:colOff>4549141</xdr:colOff>
      <xdr:row>5</xdr:row>
      <xdr:rowOff>67151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1D9DB2-F70E-4FF0-A214-8F7FAFB76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1361" y="0"/>
          <a:ext cx="1744980" cy="10196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Oscar%20Folle\Cierres%20de%20Balances\Setiembre%202024\Formato%20SIV\EEFF%20Alamo_Formato%20CNV_%20Setiembre%202024.xlsx" TargetMode="External"/><Relationship Id="rId1" Type="http://schemas.openxmlformats.org/officeDocument/2006/relationships/externalLinkPath" Target="EEFF%20Alamo_Formato%20CNV_%20Setiembre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ce Gestión"/>
      <sheetName val="Base"/>
      <sheetName val="Carátula"/>
      <sheetName val="IG"/>
      <sheetName val="Indice"/>
      <sheetName val="BG"/>
      <sheetName val="ER"/>
      <sheetName val="EEPN"/>
      <sheetName val="EFE"/>
      <sheetName val="Nota 1"/>
      <sheetName val="Nota 2"/>
      <sheetName val="ME"/>
      <sheetName val="Nota 3"/>
      <sheetName val="Nota 4"/>
      <sheetName val="Deudores por vtas LP"/>
      <sheetName val="Aging"/>
      <sheetName val="Nota 5"/>
      <sheetName val="Nota 6"/>
      <sheetName val="Nota 7"/>
      <sheetName val="Nota 8"/>
      <sheetName val="Nota 9"/>
      <sheetName val="Altas de BU"/>
      <sheetName val="Nota 10"/>
      <sheetName val="Nota 11"/>
      <sheetName val="Nota 12"/>
      <sheetName val="Nota 13"/>
      <sheetName val="Nota 14"/>
      <sheetName val="TD"/>
      <sheetName val="Prestamo CP"/>
      <sheetName val="Nota 15"/>
      <sheetName val="Nota 16"/>
      <sheetName val="Nota 17"/>
      <sheetName val="Nota 18"/>
      <sheetName val="Nota 19"/>
      <sheetName val="Nota 20"/>
      <sheetName val="Nota 21"/>
      <sheetName val="Nota 22"/>
      <sheetName val="Nota 23"/>
      <sheetName val="Nota 24"/>
      <sheetName val="Nota 25"/>
      <sheetName val="Nota 26"/>
      <sheetName val="Aux Nota 27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Deudores Vinculadas"/>
      <sheetName val="Ctas a Pagar"/>
      <sheetName val="Ventas a Nova"/>
      <sheetName val="Ventas a ESEGE"/>
      <sheetName val="Ventas BR"/>
      <sheetName val="Ventas Nobel"/>
      <sheetName val="Rem Pers Sup"/>
      <sheetName val="Honorarios "/>
    </sheetNames>
    <sheetDataSet>
      <sheetData sheetId="0"/>
      <sheetData sheetId="1">
        <row r="198">
          <cell r="E198">
            <v>-6351502765</v>
          </cell>
        </row>
        <row r="199">
          <cell r="E199">
            <v>-10053151892</v>
          </cell>
        </row>
        <row r="201">
          <cell r="E201">
            <v>-1139609992</v>
          </cell>
        </row>
        <row r="202">
          <cell r="E202">
            <v>-366347083</v>
          </cell>
        </row>
        <row r="203">
          <cell r="E203">
            <v>-25475213</v>
          </cell>
        </row>
        <row r="272">
          <cell r="E272">
            <v>-4410206027</v>
          </cell>
        </row>
        <row r="276">
          <cell r="E276">
            <v>-80000000000</v>
          </cell>
        </row>
        <row r="277">
          <cell r="E277">
            <v>-33965161652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C66"/>
  <sheetViews>
    <sheetView showGridLines="0" tabSelected="1" view="pageBreakPreview" zoomScale="85" zoomScaleNormal="100" zoomScaleSheetLayoutView="85" workbookViewId="0">
      <selection activeCell="A9" sqref="A9"/>
    </sheetView>
  </sheetViews>
  <sheetFormatPr baseColWidth="10" defaultRowHeight="15" x14ac:dyDescent="0.25"/>
  <cols>
    <col min="1" max="1" width="84.140625" bestFit="1" customWidth="1"/>
    <col min="2" max="2" width="18.28515625" customWidth="1"/>
  </cols>
  <sheetData>
    <row r="8" spans="1:2" ht="18.75" x14ac:dyDescent="0.3">
      <c r="A8" s="22" t="s">
        <v>38</v>
      </c>
      <c r="B8" s="22"/>
    </row>
    <row r="10" spans="1:2" ht="15.75" x14ac:dyDescent="0.25">
      <c r="A10" s="23" t="s">
        <v>0</v>
      </c>
      <c r="B10" s="23"/>
    </row>
    <row r="11" spans="1:2" x14ac:dyDescent="0.25">
      <c r="A11" s="24"/>
      <c r="B11" s="24"/>
    </row>
    <row r="12" spans="1:2" x14ac:dyDescent="0.25">
      <c r="A12" s="1"/>
    </row>
    <row r="13" spans="1:2" ht="15.75" x14ac:dyDescent="0.25">
      <c r="A13" s="25" t="s">
        <v>1</v>
      </c>
      <c r="B13" s="26"/>
    </row>
    <row r="14" spans="1:2" ht="30" x14ac:dyDescent="0.25">
      <c r="A14" s="2" t="s">
        <v>2</v>
      </c>
      <c r="B14" s="3" t="s">
        <v>3</v>
      </c>
    </row>
    <row r="15" spans="1:2" x14ac:dyDescent="0.25">
      <c r="A15" s="4" t="s">
        <v>4</v>
      </c>
      <c r="B15" s="5"/>
    </row>
    <row r="16" spans="1:2" x14ac:dyDescent="0.25">
      <c r="A16" s="6" t="s">
        <v>5</v>
      </c>
      <c r="B16" s="6"/>
    </row>
    <row r="17" spans="1:2" x14ac:dyDescent="0.25">
      <c r="A17" s="7" t="s">
        <v>6</v>
      </c>
      <c r="B17" s="8">
        <v>12480000</v>
      </c>
    </row>
    <row r="18" spans="1:2" x14ac:dyDescent="0.25">
      <c r="A18" s="7" t="s">
        <v>7</v>
      </c>
      <c r="B18" s="8">
        <v>22712381.193</v>
      </c>
    </row>
    <row r="19" spans="1:2" x14ac:dyDescent="0.25">
      <c r="A19" s="7" t="s">
        <v>8</v>
      </c>
      <c r="B19" s="8">
        <v>29416154.666000001</v>
      </c>
    </row>
    <row r="20" spans="1:2" x14ac:dyDescent="0.25">
      <c r="A20" s="7" t="s">
        <v>9</v>
      </c>
      <c r="B20" s="8">
        <v>1653630</v>
      </c>
    </row>
    <row r="21" spans="1:2" x14ac:dyDescent="0.25">
      <c r="A21" s="7" t="s">
        <v>10</v>
      </c>
      <c r="B21" s="8">
        <v>1600000</v>
      </c>
    </row>
    <row r="22" spans="1:2" x14ac:dyDescent="0.25">
      <c r="A22" s="7" t="s">
        <v>11</v>
      </c>
      <c r="B22" s="8">
        <v>8000000</v>
      </c>
    </row>
    <row r="23" spans="1:2" x14ac:dyDescent="0.25">
      <c r="A23" s="7" t="s">
        <v>12</v>
      </c>
      <c r="B23" s="8">
        <v>1003300</v>
      </c>
    </row>
    <row r="24" spans="1:2" x14ac:dyDescent="0.25">
      <c r="A24" s="7" t="s">
        <v>13</v>
      </c>
      <c r="B24" s="8">
        <v>11500000</v>
      </c>
    </row>
    <row r="25" spans="1:2" x14ac:dyDescent="0.25">
      <c r="A25" s="7" t="s">
        <v>14</v>
      </c>
      <c r="B25" s="8">
        <f>5440713247/1000</f>
        <v>5440713.2470000004</v>
      </c>
    </row>
    <row r="26" spans="1:2" x14ac:dyDescent="0.25">
      <c r="A26" s="7" t="s">
        <v>35</v>
      </c>
      <c r="B26" s="8">
        <v>7039010.9589999998</v>
      </c>
    </row>
    <row r="27" spans="1:2" x14ac:dyDescent="0.25">
      <c r="A27" s="7"/>
      <c r="B27" s="9">
        <f>SUM(B17:B26)</f>
        <v>100845190.065</v>
      </c>
    </row>
    <row r="28" spans="1:2" x14ac:dyDescent="0.25">
      <c r="A28" s="4"/>
      <c r="B28" s="10"/>
    </row>
    <row r="29" spans="1:2" x14ac:dyDescent="0.25">
      <c r="A29" s="4" t="s">
        <v>15</v>
      </c>
      <c r="B29" s="11"/>
    </row>
    <row r="30" spans="1:2" x14ac:dyDescent="0.25">
      <c r="A30" s="7" t="s">
        <v>16</v>
      </c>
      <c r="B30" s="12">
        <f>-[1]Base!$E$199/1000</f>
        <v>10053151.892000001</v>
      </c>
    </row>
    <row r="31" spans="1:2" x14ac:dyDescent="0.25">
      <c r="A31" s="7" t="s">
        <v>17</v>
      </c>
      <c r="B31" s="12">
        <f>-[1]Base!$E$198/1000</f>
        <v>6351502.7649999997</v>
      </c>
    </row>
    <row r="32" spans="1:2" x14ac:dyDescent="0.25">
      <c r="A32" s="7" t="s">
        <v>18</v>
      </c>
      <c r="B32" s="12">
        <f>-[1]Base!$E$201/1000</f>
        <v>1139609.9920000001</v>
      </c>
    </row>
    <row r="33" spans="1:3" x14ac:dyDescent="0.25">
      <c r="A33" s="7" t="s">
        <v>19</v>
      </c>
      <c r="B33" s="12">
        <f>-[1]Base!$E$202/1000</f>
        <v>366347.08299999998</v>
      </c>
    </row>
    <row r="34" spans="1:3" x14ac:dyDescent="0.25">
      <c r="A34" s="7" t="s">
        <v>20</v>
      </c>
      <c r="B34" s="12">
        <f>-[1]Base!$E$203/1000</f>
        <v>25475.213</v>
      </c>
    </row>
    <row r="35" spans="1:3" x14ac:dyDescent="0.25">
      <c r="A35" s="6"/>
      <c r="B35" s="13">
        <f>SUM(B30:B34)</f>
        <v>17936086.945</v>
      </c>
    </row>
    <row r="36" spans="1:3" x14ac:dyDescent="0.25">
      <c r="A36" s="6"/>
      <c r="B36" s="14"/>
    </row>
    <row r="37" spans="1:3" x14ac:dyDescent="0.25">
      <c r="A37" s="4" t="s">
        <v>21</v>
      </c>
      <c r="B37" s="11"/>
    </row>
    <row r="38" spans="1:3" s="16" customFormat="1" ht="14.25" x14ac:dyDescent="0.25">
      <c r="A38" s="7" t="s">
        <v>22</v>
      </c>
      <c r="B38" s="8">
        <v>1800226</v>
      </c>
      <c r="C38" s="15"/>
    </row>
    <row r="39" spans="1:3" s="16" customFormat="1" ht="14.25" x14ac:dyDescent="0.25">
      <c r="A39" s="7" t="s">
        <v>23</v>
      </c>
      <c r="B39" s="8">
        <v>113911.476</v>
      </c>
    </row>
    <row r="40" spans="1:3" x14ac:dyDescent="0.25">
      <c r="A40" s="7" t="s">
        <v>24</v>
      </c>
      <c r="B40" s="8">
        <v>28291.814999999999</v>
      </c>
    </row>
    <row r="41" spans="1:3" x14ac:dyDescent="0.25">
      <c r="A41" s="7" t="s">
        <v>25</v>
      </c>
      <c r="B41" s="8">
        <v>640579.88699999999</v>
      </c>
    </row>
    <row r="42" spans="1:3" x14ac:dyDescent="0.25">
      <c r="A42" s="7" t="s">
        <v>26</v>
      </c>
      <c r="B42" s="8">
        <v>399738.29100000003</v>
      </c>
    </row>
    <row r="43" spans="1:3" x14ac:dyDescent="0.25">
      <c r="A43" s="20" t="s">
        <v>36</v>
      </c>
      <c r="B43" s="8">
        <v>480073.40399999998</v>
      </c>
    </row>
    <row r="44" spans="1:3" x14ac:dyDescent="0.25">
      <c r="A44" s="7" t="s">
        <v>27</v>
      </c>
      <c r="B44" s="8">
        <v>55440.639000000003</v>
      </c>
    </row>
    <row r="45" spans="1:3" x14ac:dyDescent="0.25">
      <c r="A45" s="7" t="s">
        <v>37</v>
      </c>
      <c r="B45" s="8">
        <v>37.360999999999997</v>
      </c>
    </row>
    <row r="46" spans="1:3" x14ac:dyDescent="0.25">
      <c r="A46" s="6"/>
      <c r="B46" s="13">
        <f>SUM(B38:B45)</f>
        <v>3518298.8730000001</v>
      </c>
    </row>
    <row r="47" spans="1:3" x14ac:dyDescent="0.25">
      <c r="A47" s="4" t="s">
        <v>28</v>
      </c>
      <c r="B47" s="11"/>
    </row>
    <row r="48" spans="1:3" x14ac:dyDescent="0.25">
      <c r="A48" s="4" t="s">
        <v>29</v>
      </c>
      <c r="B48" s="11"/>
    </row>
    <row r="49" spans="1:2" x14ac:dyDescent="0.25">
      <c r="A49" s="7" t="s">
        <v>30</v>
      </c>
      <c r="B49" s="8">
        <v>19997952</v>
      </c>
    </row>
    <row r="50" spans="1:2" x14ac:dyDescent="0.25">
      <c r="A50" s="7" t="s">
        <v>31</v>
      </c>
      <c r="B50" s="17">
        <f>-[1]Base!$E$272/1000</f>
        <v>4410206.0269999998</v>
      </c>
    </row>
    <row r="51" spans="1:2" x14ac:dyDescent="0.25">
      <c r="A51" s="7" t="s">
        <v>32</v>
      </c>
      <c r="B51" s="17">
        <f>-[1]Base!$E$276/1000</f>
        <v>80000000</v>
      </c>
    </row>
    <row r="52" spans="1:2" x14ac:dyDescent="0.25">
      <c r="A52" s="7" t="s">
        <v>33</v>
      </c>
      <c r="B52" s="17">
        <f>-[1]Base!$E$277/1000</f>
        <v>33965161.652000003</v>
      </c>
    </row>
    <row r="53" spans="1:2" x14ac:dyDescent="0.25">
      <c r="A53" s="4"/>
      <c r="B53" s="13">
        <f>SUM(B49:B52)</f>
        <v>138373319.67899999</v>
      </c>
    </row>
    <row r="54" spans="1:2" x14ac:dyDescent="0.25">
      <c r="A54" s="4"/>
      <c r="B54" s="14"/>
    </row>
    <row r="55" spans="1:2" x14ac:dyDescent="0.25">
      <c r="A55" s="7"/>
      <c r="B55" s="14"/>
    </row>
    <row r="56" spans="1:2" x14ac:dyDescent="0.25">
      <c r="A56" s="18" t="s">
        <v>34</v>
      </c>
      <c r="B56" s="13">
        <f>B35+B27+B46+B53</f>
        <v>260672895.56199998</v>
      </c>
    </row>
    <row r="58" spans="1:2" x14ac:dyDescent="0.25">
      <c r="B58" s="19"/>
    </row>
    <row r="64" spans="1:2" x14ac:dyDescent="0.25">
      <c r="A64" s="27"/>
      <c r="B64" s="27"/>
    </row>
    <row r="65" spans="1:2" x14ac:dyDescent="0.25">
      <c r="A65" s="21"/>
      <c r="B65" s="21"/>
    </row>
    <row r="66" spans="1:2" x14ac:dyDescent="0.25">
      <c r="A66" s="21"/>
      <c r="B66" s="21"/>
    </row>
  </sheetData>
  <mergeCells count="7">
    <mergeCell ref="A66:B66"/>
    <mergeCell ref="A8:B8"/>
    <mergeCell ref="A10:B10"/>
    <mergeCell ref="A11:B11"/>
    <mergeCell ref="A13:B13"/>
    <mergeCell ref="A64:B64"/>
    <mergeCell ref="A65:B65"/>
  </mergeCells>
  <pageMargins left="0.7" right="0.7" top="0.75" bottom="0.75" header="0.3" footer="0.3"/>
  <pageSetup paperSize="9" scale="85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1uHkLAYBHCgkv/fH3iWmE1/AYFQsNZgo9SuduAXOUCY=</DigestValue>
    </Reference>
    <Reference Type="http://www.w3.org/2000/09/xmldsig#Object" URI="#idOfficeObject">
      <DigestMethod Algorithm="http://www.w3.org/2001/04/xmlenc#sha256"/>
      <DigestValue>y30eSKGvG5TPyhEtZD4xHNsNhOV1lqEIKpVejSVG258=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DrTtbf85vsHKhYRTFrgCnp4nefuD93tXltXHOMy3T0g=</DigestValue>
    </Reference>
  </SignedInfo>
  <SignatureValue>lKGrvuO8nEWDBFnalayOozRTXQB9Kr5YiENoMAmTKa+7Yn/uQuSSeXsXRbCtnDC8JhgDgzDMOWRd
vjTH0iqKKAoUFArEaVPiILs4BkJivVfSbenWATitGDnV5RJq+50hSEWB34A/z6uoZIvuZYIl0tYK
0XsZzlJXpgEpqfr6AC8i3MkHeUKChXCf4MX3/u+XjCS7HS/82UWUzPpOOwXjjNiC1Nhhrv9Qrajs
C7A/5c5fwexGzyKen/MtNi7X9125nimKAoKy39LC2Yxg7g+CdlPbSMynMRxns3PIcsZppc6dwGSb
bjz65p2z/Qtbcw8pcf/s1lZvF5sUzmh8aGYBMQ==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vkz/ZsHL/WBp8pE7LRyWG9RV2h1d4zZs+Vunbe1Jx4k=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rhRvN3B2xYTjIjTyEesuJrS4Y6iE88gTu6KtYFYawBQ=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Fj89keMoGE5a5khlCXzE5wuzyHTyw7pqNRDVWlZKDcQ=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PxkKhqHndCyt9c/lsHPmZldq3mFtIchq+AHgW14dsTU=</DigestValue>
      </Reference>
      <Reference URI="/xl/media/image1.png?ContentType=image/png">
        <DigestMethod Algorithm="http://www.w3.org/2001/04/xmlenc#sha256"/>
        <DigestValue>6DjkwXUZwBdHOideYsmNqR2Y0ZNegiSwkNrL8kv89YI=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/OqZ9DxlLGe6quV6w21YIPbdzaUjD6glkCcVW2UlnVA=</DigestValue>
      </Reference>
      <Reference URI="/xl/sharedStrings.xml?ContentType=application/vnd.openxmlformats-officedocument.spreadsheetml.sharedStrings+xml">
        <DigestMethod Algorithm="http://www.w3.org/2001/04/xmlenc#sha256"/>
        <DigestValue>mpIzigI53hXx5Y2RHgbtHH9J1uDmsuytpIiKuiijKag=</DigestValue>
      </Reference>
      <Reference URI="/xl/styles.xml?ContentType=application/vnd.openxmlformats-officedocument.spreadsheetml.styles+xml">
        <DigestMethod Algorithm="http://www.w3.org/2001/04/xmlenc#sha256"/>
        <DigestValue>ahG6Kiyqn6fOnhBuoGiYj29Ays4cOoTyDovWf0nCdhQ=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wjxcXSBzbkVlC0t175W3uS24Dr9Ay+VmWTzCfQGlwrI=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PtdQ/vwmHngsDSbcjP1a6fX4FkNTeCGaiVFKLvqUNYY=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2024-11-12T16:05:48Z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2024-11-12T16:05:48Z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Mariela Insfran</cp:lastModifiedBy>
  <cp:lastPrinted>2024-11-11T12:19:30Z</cp:lastPrinted>
  <dcterms:created xsi:type="dcterms:W3CDTF">2015-06-05T18:19:34Z</dcterms:created>
  <dcterms:modified xsi:type="dcterms:W3CDTF">2024-11-12T15:49:57Z</dcterms:modified>
</cp:coreProperties>
</file>