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AppData\Local\Microsoft\Windows\INetCache\Content.Outlook\AET1ODPF\"/>
    </mc:Choice>
  </mc:AlternateContent>
  <xr:revisionPtr revIDLastSave="0" documentId="13_ncr:1_{DEA95A43-8D1B-4C9D-8FD2-E024DBBF5D7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1" l="1"/>
  <c r="E64" i="1"/>
  <c r="D64" i="1"/>
  <c r="F63" i="1"/>
  <c r="F62" i="1"/>
</calcChain>
</file>

<file path=xl/sharedStrings.xml><?xml version="1.0" encoding="utf-8"?>
<sst xmlns="http://schemas.openxmlformats.org/spreadsheetml/2006/main" count="66" uniqueCount="63">
  <si>
    <t>INFORMACIÓN GENERAL DE LA ENTIDAD</t>
  </si>
  <si>
    <t>Información al 30/09/2024</t>
  </si>
  <si>
    <t>1.  IDENTIFICACIÓN</t>
  </si>
  <si>
    <t>1.1. RAZÓN SOCIAL:</t>
  </si>
  <si>
    <t>ALAMO S.A.</t>
  </si>
  <si>
    <t>1.2.  ANTECEDENTES DE CONSTITUCIÓN DE LA SOCIEDAD</t>
  </si>
  <si>
    <r>
      <rPr>
        <u/>
        <sz val="10"/>
        <color theme="1"/>
        <rFont val="Arial Narrow"/>
        <family val="2"/>
      </rPr>
      <t>Constitución:</t>
    </r>
    <r>
      <rPr>
        <sz val="10"/>
        <color theme="1"/>
        <rFont val="Arial Narrow"/>
        <family val="2"/>
      </rPr>
      <t xml:space="preserve"> Escritura Pública Nº 105, Folio 504 de fecha 05 de noviembre de 1990, inscripta en el Registro Público de Comercio bajo el Nº 966, serie B Folio 1919 y sigtes, en fecha 29 de mayo de 1991. </t>
    </r>
  </si>
  <si>
    <r>
      <rPr>
        <u/>
        <sz val="10"/>
        <color theme="1"/>
        <rFont val="Arial Narrow"/>
        <family val="2"/>
      </rPr>
      <t>Última modificación:</t>
    </r>
    <r>
      <rPr>
        <sz val="10"/>
        <color theme="1"/>
        <rFont val="Arial Narrow"/>
        <family val="2"/>
      </rPr>
      <t xml:space="preserve"> ’Escritura N° 84 de fecha 14 de diciembre del 2023, inscripta en el Registro bajo N° 8 Folio 76 en fecha 03 de enero del 2024.</t>
    </r>
  </si>
  <si>
    <t>1.3. RUC:</t>
  </si>
  <si>
    <t>80004161-5</t>
  </si>
  <si>
    <t>1.4. ACTIVIDAD PRINCIPAL</t>
  </si>
  <si>
    <t>Actividades de Imprenta</t>
  </si>
  <si>
    <t>1.5. ACTIVIDADES SECUNDARIAS</t>
  </si>
  <si>
    <t>Comercio al por mayor de otros productos n.c.p.</t>
  </si>
  <si>
    <t>Comercio al por menor de otros alimentos n.c.p.</t>
  </si>
  <si>
    <t>Comercio al por menor de otros artículos y equipos de uso doméstico n.c.p.</t>
  </si>
  <si>
    <t>Comercio al por menor de libros, periódicos y artículos de papelería</t>
  </si>
  <si>
    <t>Otras actividades de edición n.c.p., incluso integradas a la impresión</t>
  </si>
  <si>
    <t>Actividades inmobiliarias realizadas con bienes propios y arrendados</t>
  </si>
  <si>
    <t>1.6. DOMICILIO LEGAL:</t>
  </si>
  <si>
    <t>Calle Sargento Maidana y Piro´y N° 429</t>
  </si>
  <si>
    <t>1.7. TELÉFONO/FAX:</t>
  </si>
  <si>
    <t>(0228) 633 695</t>
  </si>
  <si>
    <t>1.8. E-MAIL:</t>
  </si>
  <si>
    <t>contabilidad@alamo.com.py</t>
  </si>
  <si>
    <t>2.    ADMINISTRACIÓN</t>
  </si>
  <si>
    <t>CARGO</t>
  </si>
  <si>
    <t>NOMBRE Y APELLIDO</t>
  </si>
  <si>
    <t>Presidente</t>
  </si>
  <si>
    <t>Daniel Maldonado Troxler</t>
  </si>
  <si>
    <t>Director</t>
  </si>
  <si>
    <t>Ricardo Maldonado Troxler</t>
  </si>
  <si>
    <t>Síndico</t>
  </si>
  <si>
    <t>Carlos Antonio Cantero Melgarejo</t>
  </si>
  <si>
    <t>Representante legal</t>
  </si>
  <si>
    <t>Plana Ejecutiva</t>
  </si>
  <si>
    <t>Director Financiero - CFO</t>
  </si>
  <si>
    <t>Monica Elizabeth González de Cantero</t>
  </si>
  <si>
    <t>Gerente de Producción</t>
  </si>
  <si>
    <t>Cleber Zacarias</t>
  </si>
  <si>
    <t>Auditoría Interna</t>
  </si>
  <si>
    <t>Benita Antonia Melgarejo Roa</t>
  </si>
  <si>
    <t>Contador</t>
  </si>
  <si>
    <t>Yanina Maribel Pérez Giménez</t>
  </si>
  <si>
    <t>3. CAPITAL Y PROPIEDAD</t>
  </si>
  <si>
    <t>El capital social se fija en Gs. 97.500.000.000 según Escritura Pública N° 84, de fecha 14 de diciembre de 2023, distribuido en 9.750 acciones nominativas con Valor Nominal Gs. 10.000.000.</t>
  </si>
  <si>
    <t>Capital Emitido</t>
  </si>
  <si>
    <t>Capital Suscripto</t>
  </si>
  <si>
    <t>Capital Integrado</t>
  </si>
  <si>
    <t>Valor Nominal de las Acciones</t>
  </si>
  <si>
    <t>Cuadro de Capital Integrado</t>
  </si>
  <si>
    <t>N°</t>
  </si>
  <si>
    <t>Accionista</t>
  </si>
  <si>
    <t>Cantidad de Acciones</t>
  </si>
  <si>
    <t>Voto</t>
  </si>
  <si>
    <t>Monto</t>
  </si>
  <si>
    <t>% de participación en capital integrado</t>
  </si>
  <si>
    <t>TOTAL</t>
  </si>
  <si>
    <t>4. AUDITOR EXTERNO INDEPENDIENTE</t>
  </si>
  <si>
    <t xml:space="preserve">RAZÓN SOCIAL: </t>
  </si>
  <si>
    <t>CONSULTORA ALEMANA PARAGUAYA</t>
  </si>
  <si>
    <t>Nº DE REGISTRO SIV:</t>
  </si>
  <si>
    <t>AE033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</si>
</sst>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#,##0_ ;\-#,##0\ "/>
    <numFmt numFmtId="166" formatCode="_-* #,##0\ _€_-;\-* #,##0\ _€_-;_-* &quot;-&quot;\ _€_-;_-@_-"/>
    <numFmt numFmtId="167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Narrow"/>
      <family val="2"/>
    </font>
    <font>
      <u/>
      <sz val="10"/>
      <color theme="10"/>
      <name val="Calibri"/>
      <family val="2"/>
      <scheme val="minor"/>
    </font>
    <font>
      <b/>
      <u/>
      <sz val="10"/>
      <color theme="1"/>
      <name val="Arial Narrow"/>
      <family val="2"/>
    </font>
    <font>
      <b/>
      <sz val="10"/>
      <color theme="1"/>
      <name val="Arial Narrow"/>
      <family val="2"/>
    </font>
    <font>
      <u/>
      <sz val="10"/>
      <color theme="1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4" fillId="0" borderId="0" xfId="3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0" applyFont="1"/>
    <xf numFmtId="0" fontId="8" fillId="0" borderId="0" xfId="0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2" fillId="0" borderId="0" xfId="3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wrapText="1"/>
    </xf>
    <xf numFmtId="3" fontId="3" fillId="0" borderId="0" xfId="0" applyNumberFormat="1" applyFont="1"/>
    <xf numFmtId="0" fontId="3" fillId="0" borderId="0" xfId="0" applyFont="1" applyAlignment="1">
      <alignment horizontal="right"/>
    </xf>
    <xf numFmtId="0" fontId="6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5" fontId="3" fillId="0" borderId="5" xfId="4" applyNumberFormat="1" applyFont="1" applyBorder="1" applyAlignment="1">
      <alignment horizontal="center" vertical="center"/>
    </xf>
    <xf numFmtId="166" fontId="3" fillId="0" borderId="5" xfId="4" applyNumberFormat="1" applyFont="1" applyBorder="1" applyAlignment="1">
      <alignment horizontal="left" vertical="center"/>
    </xf>
    <xf numFmtId="164" fontId="3" fillId="0" borderId="5" xfId="4" applyFont="1" applyBorder="1" applyAlignment="1">
      <alignment horizontal="center" vertical="center"/>
    </xf>
    <xf numFmtId="164" fontId="3" fillId="0" borderId="5" xfId="4" applyFont="1" applyFill="1" applyBorder="1" applyAlignment="1">
      <alignment horizontal="center" vertical="center"/>
    </xf>
    <xf numFmtId="9" fontId="8" fillId="0" borderId="5" xfId="2" applyFont="1" applyBorder="1" applyAlignment="1">
      <alignment horizontal="center" vertical="center"/>
    </xf>
    <xf numFmtId="167" fontId="3" fillId="0" borderId="0" xfId="1" applyNumberFormat="1" applyFont="1"/>
    <xf numFmtId="164" fontId="3" fillId="0" borderId="0" xfId="0" applyNumberFormat="1" applyFont="1"/>
    <xf numFmtId="164" fontId="6" fillId="0" borderId="5" xfId="4" applyFont="1" applyBorder="1" applyAlignment="1">
      <alignment horizontal="center" vertical="center"/>
    </xf>
    <xf numFmtId="164" fontId="6" fillId="0" borderId="5" xfId="4" applyFont="1" applyFill="1" applyBorder="1" applyAlignment="1">
      <alignment horizontal="center" vertical="center"/>
    </xf>
    <xf numFmtId="9" fontId="6" fillId="0" borderId="5" xfId="2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6" fontId="6" fillId="0" borderId="2" xfId="4" applyNumberFormat="1" applyFont="1" applyBorder="1" applyAlignment="1">
      <alignment horizontal="center"/>
    </xf>
    <xf numFmtId="166" fontId="6" fillId="0" borderId="4" xfId="4" applyNumberFormat="1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5">
    <cellStyle name="Hipervínculo" xfId="3" builtinId="8"/>
    <cellStyle name="Millares" xfId="1" builtinId="3"/>
    <cellStyle name="Millares [0] 2" xfId="4" xr:uid="{549A9F3B-C642-4732-9F5D-168DC097438F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137160</xdr:rowOff>
    </xdr:from>
    <xdr:to>
      <xdr:col>2</xdr:col>
      <xdr:colOff>839289</xdr:colOff>
      <xdr:row>4</xdr:row>
      <xdr:rowOff>85529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AA9757-E77C-4D98-A4FA-95E32398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" y="137160"/>
          <a:ext cx="1252674" cy="653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69"/>
  <sheetViews>
    <sheetView showGridLines="0" tabSelected="1" workbookViewId="0">
      <selection activeCell="H10" sqref="H10"/>
    </sheetView>
  </sheetViews>
  <sheetFormatPr baseColWidth="10" defaultColWidth="11.42578125" defaultRowHeight="12.75" x14ac:dyDescent="0.2"/>
  <cols>
    <col min="1" max="1" width="11.42578125" style="1"/>
    <col min="2" max="2" width="11.5703125" style="1" bestFit="1" customWidth="1"/>
    <col min="3" max="3" width="28.7109375" style="1" customWidth="1"/>
    <col min="4" max="4" width="18.7109375" style="1" customWidth="1"/>
    <col min="5" max="5" width="17.5703125" style="1" customWidth="1"/>
    <col min="6" max="6" width="16.5703125" style="1" bestFit="1" customWidth="1"/>
    <col min="7" max="7" width="11.5703125" style="1" bestFit="1" customWidth="1"/>
    <col min="8" max="8" width="14.140625" style="1" bestFit="1" customWidth="1"/>
    <col min="9" max="16384" width="11.42578125" style="1"/>
  </cols>
  <sheetData>
    <row r="2" spans="2:7" x14ac:dyDescent="0.2">
      <c r="G2" s="2"/>
    </row>
    <row r="3" spans="2:7" x14ac:dyDescent="0.2">
      <c r="G3" s="2"/>
    </row>
    <row r="6" spans="2:7" x14ac:dyDescent="0.2">
      <c r="B6" s="43" t="s">
        <v>0</v>
      </c>
      <c r="C6" s="43"/>
      <c r="D6" s="43"/>
      <c r="E6" s="43"/>
    </row>
    <row r="7" spans="2:7" x14ac:dyDescent="0.2">
      <c r="B7" s="44" t="s">
        <v>1</v>
      </c>
      <c r="C7" s="44"/>
      <c r="D7" s="44"/>
      <c r="E7" s="44"/>
    </row>
    <row r="8" spans="2:7" x14ac:dyDescent="0.2">
      <c r="B8" s="3"/>
      <c r="C8" s="3"/>
      <c r="D8" s="3"/>
      <c r="E8" s="3"/>
    </row>
    <row r="9" spans="2:7" x14ac:dyDescent="0.2">
      <c r="B9" s="45" t="s">
        <v>2</v>
      </c>
      <c r="C9" s="45"/>
      <c r="D9" s="45"/>
      <c r="E9" s="45"/>
    </row>
    <row r="10" spans="2:7" x14ac:dyDescent="0.2">
      <c r="B10" s="4"/>
      <c r="C10" s="4"/>
      <c r="D10" s="4"/>
      <c r="E10" s="4"/>
    </row>
    <row r="11" spans="2:7" x14ac:dyDescent="0.2">
      <c r="B11" s="5" t="s">
        <v>3</v>
      </c>
      <c r="D11" s="6" t="s">
        <v>4</v>
      </c>
      <c r="E11" s="6"/>
      <c r="F11" s="6"/>
      <c r="G11" s="6"/>
    </row>
    <row r="12" spans="2:7" x14ac:dyDescent="0.2">
      <c r="E12" s="6"/>
      <c r="F12" s="6"/>
      <c r="G12" s="6"/>
    </row>
    <row r="13" spans="2:7" x14ac:dyDescent="0.2">
      <c r="B13" s="5" t="s">
        <v>5</v>
      </c>
      <c r="E13" s="6"/>
      <c r="F13" s="6"/>
      <c r="G13" s="6"/>
    </row>
    <row r="14" spans="2:7" ht="24.75" customHeight="1" x14ac:dyDescent="0.2">
      <c r="B14" s="46" t="s">
        <v>6</v>
      </c>
      <c r="C14" s="46"/>
      <c r="D14" s="46"/>
      <c r="E14" s="46"/>
      <c r="F14" s="46"/>
      <c r="G14" s="46"/>
    </row>
    <row r="15" spans="2:7" ht="25.5" customHeight="1" x14ac:dyDescent="0.2">
      <c r="B15" s="47" t="s">
        <v>7</v>
      </c>
      <c r="C15" s="47"/>
      <c r="D15" s="47"/>
      <c r="E15" s="47"/>
      <c r="F15" s="47"/>
      <c r="G15" s="47"/>
    </row>
    <row r="16" spans="2:7" x14ac:dyDescent="0.2">
      <c r="B16" s="5"/>
      <c r="E16" s="6"/>
      <c r="F16" s="6"/>
      <c r="G16" s="6"/>
    </row>
    <row r="17" spans="2:7" x14ac:dyDescent="0.2">
      <c r="B17" s="5" t="s">
        <v>8</v>
      </c>
      <c r="C17" s="1" t="s">
        <v>9</v>
      </c>
      <c r="E17" s="6"/>
      <c r="F17" s="6"/>
      <c r="G17" s="6"/>
    </row>
    <row r="18" spans="2:7" x14ac:dyDescent="0.2">
      <c r="B18" s="5"/>
      <c r="E18" s="6"/>
      <c r="F18" s="6"/>
      <c r="G18" s="6"/>
    </row>
    <row r="19" spans="2:7" x14ac:dyDescent="0.2">
      <c r="B19" s="5" t="s">
        <v>10</v>
      </c>
      <c r="E19" s="6"/>
      <c r="F19" s="6"/>
      <c r="G19" s="6"/>
    </row>
    <row r="20" spans="2:7" x14ac:dyDescent="0.2">
      <c r="B20" s="8" t="s">
        <v>11</v>
      </c>
      <c r="C20" s="8"/>
      <c r="D20" s="8"/>
      <c r="E20" s="9"/>
      <c r="F20" s="9"/>
      <c r="G20" s="9"/>
    </row>
    <row r="21" spans="2:7" x14ac:dyDescent="0.2">
      <c r="B21" s="5"/>
      <c r="E21" s="6"/>
      <c r="F21" s="6"/>
      <c r="G21" s="6"/>
    </row>
    <row r="22" spans="2:7" x14ac:dyDescent="0.2">
      <c r="B22" s="5" t="s">
        <v>12</v>
      </c>
      <c r="E22" s="6"/>
      <c r="F22" s="6"/>
      <c r="G22" s="6"/>
    </row>
    <row r="23" spans="2:7" x14ac:dyDescent="0.2">
      <c r="B23" s="1">
        <v>46699</v>
      </c>
      <c r="C23" s="8" t="s">
        <v>13</v>
      </c>
      <c r="D23" s="8"/>
      <c r="E23" s="9"/>
      <c r="F23" s="10">
        <v>42736</v>
      </c>
      <c r="G23" s="9"/>
    </row>
    <row r="24" spans="2:7" x14ac:dyDescent="0.2">
      <c r="B24" s="1">
        <v>47219</v>
      </c>
      <c r="C24" s="8" t="s">
        <v>14</v>
      </c>
      <c r="D24" s="8"/>
      <c r="E24" s="9"/>
      <c r="F24" s="10">
        <v>43952</v>
      </c>
      <c r="G24" s="9"/>
    </row>
    <row r="25" spans="2:7" x14ac:dyDescent="0.2">
      <c r="B25" s="1">
        <v>47599</v>
      </c>
      <c r="C25" s="8" t="s">
        <v>15</v>
      </c>
      <c r="D25" s="8"/>
      <c r="E25" s="9"/>
      <c r="F25" s="10">
        <v>43952</v>
      </c>
      <c r="G25" s="9"/>
    </row>
    <row r="26" spans="2:7" x14ac:dyDescent="0.2">
      <c r="B26" s="1">
        <v>47610</v>
      </c>
      <c r="C26" s="8" t="s">
        <v>16</v>
      </c>
      <c r="D26" s="8"/>
      <c r="E26" s="9"/>
      <c r="F26" s="10">
        <v>44013</v>
      </c>
      <c r="G26" s="9"/>
    </row>
    <row r="27" spans="2:7" x14ac:dyDescent="0.2">
      <c r="B27" s="1">
        <v>58190</v>
      </c>
      <c r="C27" s="8" t="s">
        <v>17</v>
      </c>
      <c r="D27" s="8"/>
      <c r="E27" s="9"/>
      <c r="F27" s="10">
        <v>44013</v>
      </c>
      <c r="G27" s="9"/>
    </row>
    <row r="28" spans="2:7" x14ac:dyDescent="0.2">
      <c r="B28" s="1">
        <v>68100</v>
      </c>
      <c r="C28" s="8" t="s">
        <v>18</v>
      </c>
      <c r="D28" s="8"/>
      <c r="E28" s="9"/>
      <c r="F28" s="10">
        <v>42736</v>
      </c>
      <c r="G28" s="9"/>
    </row>
    <row r="29" spans="2:7" x14ac:dyDescent="0.2">
      <c r="B29" s="5"/>
      <c r="E29" s="6"/>
      <c r="F29" s="6"/>
      <c r="G29" s="6"/>
    </row>
    <row r="30" spans="2:7" x14ac:dyDescent="0.2">
      <c r="B30" s="5" t="s">
        <v>19</v>
      </c>
      <c r="D30" s="1" t="s">
        <v>20</v>
      </c>
      <c r="E30" s="6"/>
      <c r="F30" s="6"/>
      <c r="G30" s="6"/>
    </row>
    <row r="31" spans="2:7" x14ac:dyDescent="0.2">
      <c r="B31" s="5"/>
      <c r="E31" s="6"/>
      <c r="F31" s="6"/>
      <c r="G31" s="6"/>
    </row>
    <row r="32" spans="2:7" x14ac:dyDescent="0.2">
      <c r="B32" s="5" t="s">
        <v>21</v>
      </c>
      <c r="D32" s="1" t="s">
        <v>22</v>
      </c>
      <c r="E32" s="6"/>
      <c r="F32" s="6"/>
      <c r="G32" s="6"/>
    </row>
    <row r="33" spans="2:7" x14ac:dyDescent="0.2">
      <c r="B33" s="5"/>
      <c r="E33" s="6"/>
      <c r="F33" s="6"/>
      <c r="G33" s="6"/>
    </row>
    <row r="34" spans="2:7" ht="15" x14ac:dyDescent="0.25">
      <c r="B34" s="5" t="s">
        <v>23</v>
      </c>
      <c r="D34" s="11" t="s">
        <v>24</v>
      </c>
      <c r="E34" s="6"/>
      <c r="F34" s="6"/>
      <c r="G34" s="6"/>
    </row>
    <row r="35" spans="2:7" x14ac:dyDescent="0.2">
      <c r="B35" s="5"/>
      <c r="E35" s="6"/>
      <c r="F35" s="6"/>
      <c r="G35" s="6"/>
    </row>
    <row r="37" spans="2:7" x14ac:dyDescent="0.2">
      <c r="B37" s="40" t="s">
        <v>25</v>
      </c>
      <c r="C37" s="40"/>
      <c r="D37" s="40"/>
      <c r="E37" s="40"/>
      <c r="F37" s="40"/>
      <c r="G37" s="40"/>
    </row>
    <row r="39" spans="2:7" x14ac:dyDescent="0.2">
      <c r="B39" s="41" t="s">
        <v>26</v>
      </c>
      <c r="C39" s="41"/>
      <c r="D39" s="13" t="s">
        <v>27</v>
      </c>
      <c r="E39" s="12"/>
    </row>
    <row r="40" spans="2:7" x14ac:dyDescent="0.2">
      <c r="B40" s="33" t="s">
        <v>28</v>
      </c>
      <c r="C40" s="33"/>
      <c r="D40" s="6" t="s">
        <v>29</v>
      </c>
      <c r="E40" s="7"/>
      <c r="G40" s="14"/>
    </row>
    <row r="41" spans="2:7" x14ac:dyDescent="0.2">
      <c r="B41" s="33" t="s">
        <v>30</v>
      </c>
      <c r="C41" s="33"/>
      <c r="D41" s="6" t="s">
        <v>31</v>
      </c>
      <c r="E41" s="7"/>
    </row>
    <row r="42" spans="2:7" x14ac:dyDescent="0.2">
      <c r="B42" s="6" t="s">
        <v>32</v>
      </c>
      <c r="C42" s="6"/>
      <c r="D42" s="6" t="s">
        <v>33</v>
      </c>
      <c r="E42" s="7"/>
    </row>
    <row r="43" spans="2:7" x14ac:dyDescent="0.2">
      <c r="B43" s="6" t="s">
        <v>34</v>
      </c>
      <c r="C43" s="6"/>
      <c r="D43" s="6" t="s">
        <v>29</v>
      </c>
      <c r="E43" s="7"/>
      <c r="G43" s="14"/>
    </row>
    <row r="44" spans="2:7" x14ac:dyDescent="0.2">
      <c r="B44" s="6"/>
      <c r="C44" s="6"/>
      <c r="D44" s="6"/>
      <c r="E44" s="7"/>
    </row>
    <row r="45" spans="2:7" x14ac:dyDescent="0.2">
      <c r="B45" s="42" t="s">
        <v>35</v>
      </c>
      <c r="C45" s="42"/>
      <c r="E45" s="7"/>
    </row>
    <row r="46" spans="2:7" ht="18" customHeight="1" x14ac:dyDescent="0.2">
      <c r="B46" s="6" t="s">
        <v>36</v>
      </c>
      <c r="C46" s="6"/>
      <c r="D46" s="6" t="s">
        <v>37</v>
      </c>
      <c r="E46" s="6"/>
    </row>
    <row r="47" spans="2:7" x14ac:dyDescent="0.2">
      <c r="B47" s="33" t="s">
        <v>38</v>
      </c>
      <c r="C47" s="33"/>
      <c r="D47" s="6" t="s">
        <v>39</v>
      </c>
      <c r="E47" s="7"/>
    </row>
    <row r="48" spans="2:7" x14ac:dyDescent="0.2">
      <c r="B48" s="33" t="s">
        <v>40</v>
      </c>
      <c r="C48" s="33"/>
      <c r="D48" s="1" t="s">
        <v>41</v>
      </c>
      <c r="E48" s="7"/>
    </row>
    <row r="49" spans="2:9" x14ac:dyDescent="0.2">
      <c r="B49" s="33" t="s">
        <v>42</v>
      </c>
      <c r="C49" s="33"/>
      <c r="D49" s="6" t="s">
        <v>43</v>
      </c>
      <c r="E49" s="7"/>
    </row>
    <row r="51" spans="2:9" x14ac:dyDescent="0.2">
      <c r="B51" s="15" t="s">
        <v>44</v>
      </c>
    </row>
    <row r="53" spans="2:9" ht="38.25" customHeight="1" x14ac:dyDescent="0.2">
      <c r="B53" s="34" t="s">
        <v>45</v>
      </c>
      <c r="C53" s="34"/>
      <c r="D53" s="34"/>
      <c r="E53" s="34"/>
      <c r="F53" s="34"/>
      <c r="G53" s="34"/>
    </row>
    <row r="54" spans="2:9" x14ac:dyDescent="0.2">
      <c r="B54" s="16"/>
      <c r="C54" s="16"/>
      <c r="D54" s="16"/>
      <c r="E54" s="16"/>
      <c r="F54" s="16"/>
      <c r="G54" s="16"/>
    </row>
    <row r="55" spans="2:9" x14ac:dyDescent="0.2">
      <c r="B55" s="5" t="s">
        <v>46</v>
      </c>
      <c r="D55" s="17">
        <v>100000000000</v>
      </c>
      <c r="E55" s="18"/>
      <c r="G55" s="14"/>
    </row>
    <row r="56" spans="2:9" x14ac:dyDescent="0.2">
      <c r="B56" s="5" t="s">
        <v>47</v>
      </c>
      <c r="D56" s="17">
        <v>97500000000</v>
      </c>
      <c r="E56" s="18"/>
    </row>
    <row r="57" spans="2:9" x14ac:dyDescent="0.2">
      <c r="B57" s="5" t="s">
        <v>48</v>
      </c>
      <c r="D57" s="17">
        <v>97500000000</v>
      </c>
      <c r="E57" s="18"/>
    </row>
    <row r="58" spans="2:9" x14ac:dyDescent="0.2">
      <c r="B58" s="5" t="s">
        <v>49</v>
      </c>
      <c r="D58" s="17">
        <v>10000000</v>
      </c>
      <c r="E58" s="18"/>
    </row>
    <row r="60" spans="2:9" x14ac:dyDescent="0.2">
      <c r="B60" s="35" t="s">
        <v>50</v>
      </c>
      <c r="C60" s="36"/>
      <c r="D60" s="36"/>
      <c r="E60" s="36"/>
      <c r="F60" s="36"/>
      <c r="G60" s="37"/>
    </row>
    <row r="61" spans="2:9" ht="51" x14ac:dyDescent="0.2">
      <c r="B61" s="19" t="s">
        <v>51</v>
      </c>
      <c r="C61" s="19" t="s">
        <v>52</v>
      </c>
      <c r="D61" s="19" t="s">
        <v>53</v>
      </c>
      <c r="E61" s="19" t="s">
        <v>54</v>
      </c>
      <c r="F61" s="20" t="s">
        <v>55</v>
      </c>
      <c r="G61" s="21" t="s">
        <v>56</v>
      </c>
    </row>
    <row r="62" spans="2:9" x14ac:dyDescent="0.2">
      <c r="B62" s="22">
        <v>1</v>
      </c>
      <c r="C62" s="23" t="s">
        <v>29</v>
      </c>
      <c r="D62" s="24">
        <v>4875</v>
      </c>
      <c r="E62" s="24">
        <v>4875</v>
      </c>
      <c r="F62" s="25">
        <f>+E62*10000000</f>
        <v>48750000000</v>
      </c>
      <c r="G62" s="26">
        <v>0.5</v>
      </c>
      <c r="H62" s="27"/>
      <c r="I62" s="28"/>
    </row>
    <row r="63" spans="2:9" x14ac:dyDescent="0.2">
      <c r="B63" s="22">
        <v>2</v>
      </c>
      <c r="C63" s="23" t="s">
        <v>31</v>
      </c>
      <c r="D63" s="24">
        <v>4875</v>
      </c>
      <c r="E63" s="24">
        <v>4875</v>
      </c>
      <c r="F63" s="25">
        <f>+E63*10000000</f>
        <v>48750000000</v>
      </c>
      <c r="G63" s="26">
        <v>0.5</v>
      </c>
      <c r="H63" s="27"/>
      <c r="I63" s="28"/>
    </row>
    <row r="64" spans="2:9" x14ac:dyDescent="0.2">
      <c r="B64" s="38" t="s">
        <v>57</v>
      </c>
      <c r="C64" s="39"/>
      <c r="D64" s="29">
        <f>SUM(D62:D63)</f>
        <v>9750</v>
      </c>
      <c r="E64" s="29">
        <f>SUM(E62:E63)</f>
        <v>9750</v>
      </c>
      <c r="F64" s="30">
        <f>SUM(F62:F63)</f>
        <v>97500000000</v>
      </c>
      <c r="G64" s="31">
        <v>1.0000000000000002</v>
      </c>
    </row>
    <row r="65" spans="2:7" x14ac:dyDescent="0.2">
      <c r="F65" s="32"/>
    </row>
    <row r="66" spans="2:7" x14ac:dyDescent="0.2">
      <c r="B66" s="40" t="s">
        <v>58</v>
      </c>
      <c r="C66" s="40"/>
      <c r="D66" s="40"/>
      <c r="E66" s="40"/>
      <c r="F66" s="40"/>
      <c r="G66" s="40"/>
    </row>
    <row r="68" spans="2:7" x14ac:dyDescent="0.2">
      <c r="B68" s="5" t="s">
        <v>59</v>
      </c>
      <c r="D68" s="1" t="s">
        <v>60</v>
      </c>
    </row>
    <row r="69" spans="2:7" x14ac:dyDescent="0.2">
      <c r="B69" s="5" t="s">
        <v>61</v>
      </c>
      <c r="D69" s="1" t="s">
        <v>62</v>
      </c>
    </row>
  </sheetData>
  <mergeCells count="17">
    <mergeCell ref="B48:C48"/>
    <mergeCell ref="B6:E6"/>
    <mergeCell ref="B7:E7"/>
    <mergeCell ref="B9:E9"/>
    <mergeCell ref="B14:G14"/>
    <mergeCell ref="B15:G15"/>
    <mergeCell ref="B37:G37"/>
    <mergeCell ref="B39:C39"/>
    <mergeCell ref="B40:C40"/>
    <mergeCell ref="B41:C41"/>
    <mergeCell ref="B45:C45"/>
    <mergeCell ref="B47:C47"/>
    <mergeCell ref="B49:C49"/>
    <mergeCell ref="B53:G53"/>
    <mergeCell ref="B60:G60"/>
    <mergeCell ref="B64:C64"/>
    <mergeCell ref="B66:G66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wI0amsp1Gj/txpgS9FEk2QA4mA+1pY1FRNt2DTV2s+E=</DigestValue>
    </Reference>
    <Reference Type="http://www.w3.org/2000/09/xmldsig#Object" URI="#idOfficeObject">
      <DigestMethod Algorithm="http://www.w3.org/2001/04/xmlenc#sha256"/>
      <DigestValue>y30eSKGvG5TPyhEtZD4xHNsNhOV1lqEIKpVejSVG258=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zB2uceQpwrxmLCn8O8b04OWczZIxm9PURiyNZ8Ot8mc=</DigestValue>
    </Reference>
  </SignedInfo>
  <SignatureValue>AFZ0VnyfudLDbOKzD0kfN4e9fSFoiaiIVIAZlUXixZ6AiOTVPhU5dk9EPrKElVZ692dMZyNK5MNf
ByQwqieKKZ5AHJ6Z7tifb1vgRpQJs83Wl+7wNCgb8Vtron4tm5R+XqahWcCyhOMJJ/r0tsWthtwT
2aPOuLJxnBbfvrmI1rDTTV2LOtAQtuPYD6VHbpsIzzVkq0NIO8mO+H9yEhKGugf2M12YM9QN9+vy
iq8gcmv44eNkrabhqCjCGYTJI1m8RBRZUiKlNbI8KwW5keCTm1Lz0z6yLJ4cUeeeIR4Zki9Ds/8R
iEGaJwRK6A+X7EngKzI9/RrAKKdcgnaIemdyUg==</SignatureValue>
  <KeyInfo>
    <X509Data>
      <X509Certificate>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+bIIE6NUGbXmrZYjQvV3giUQ160BsNOS+rbAVqOjyc9GtgsxIguOzLgtfzO6DCU+DXePkEEhzrgDPSgxuKq0Z5FR2+whef+fK6A8hJ9Zam+A8x4rf2jzCk96gGTHymeyofX6b6fRKMau4MC2CCVnCCWkju44ik1RZRuOJAzCrQkPHO2LkHC6bd9rxg4LgD+6R3/26/GfRA7ZLRy8XX1Us9RSwJdCgVu2+1lx1R/ammNUZvjKoNGwpZCdJqU8VDQfKbVolQR7VfblbP8rlmd6rwUeaOygcRoi2xE5tawj96pFN6wDub4O9rmYM9pn+aDPo49SAPy4jeNQIDAQABo4IEADCCA/wwDAYDVR0TAQH/BAIwADAOBgNVHQ8BAf8EBAMCBeAwLAYDVR0lAQH/BCIwIAYIKwYBBQUHAwQGCCsGAQUFBwMCBgorBgEEAYI3FAICMB0GA1UdDgQWBBS2TYa8W8i6cCf5gl4sEdialbMk0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/pEyUjuhsK70WhDiaxbWvFQ7sPGwlDapPcKFa38AXa/dDIqnDsVUsjAQINT/HLMscabEggzYYVqD+yzWqUqHvhuzasMWd9w355lvtDEE/qjBaHS30qYoxzDCWa9doedjc+T5lnFipepzaCZ6KIlWYu6M8hS0jYCX4/ZmCP4Wqs3Y44O2J+Er9kHMlhUScza7OrSYXNAUnvrRGbY+pQAjSZHCGEI2rnUnBrDOH1W8UvPt+vOXm0portKFY+Zp2Qv2n6PYnAqH2dGEioBqAGlImtmuLw8rhL0dUZG9MRJYWYAf4L7Z01+xcleZwRLlFtm14VgzEYEV4l5+4fNxp8p3FUKxC2J9uYB9+mCBugP84eKNdoWS2zhhFMe4aILLAPMh3kqV38IkxadGr1d16BbGJxjTH6Ma0gYbpQDJfewUehOkxGW0Qn2yCEwrz2IdoOOLpdfbA0NDIsVeFIS7ngDGdfwI9XD9/nuSi3B8XDaY5aqOjwd8tUcI7m3XeShTG291lNjwxnqyCUSfGV3aRf+6Jjw215zXvLOk0TPgIqh8vC3l/RcCA2+oik6/gH7gjaUy/fDoDpOzgOkCtS/3Mtkyy2DNd26d9/Hu6BbMM1u3TEeJTv+Pvv+sRvV4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wUsHBro+jWsPBkFHaT3yp6FXtm4kdpAEswGM+HfQDgA=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YMItxYUG77l56tnevQI89qi3bs4ULeeh52uhqFU2Kp4=</DigestValue>
      </Reference>
      <Reference URI="/xl/media/image1.png?ContentType=image/png">
        <DigestMethod Algorithm="http://www.w3.org/2001/04/xmlenc#sha256"/>
        <DigestValue>Fo6YqRDXXioPXY2knTObBGRW8/y6tktaDsy6X/J+QTk=</DigestValue>
      </Reference>
      <Reference URI="/xl/sharedStrings.xml?ContentType=application/vnd.openxmlformats-officedocument.spreadsheetml.sharedStrings+xml">
        <DigestMethod Algorithm="http://www.w3.org/2001/04/xmlenc#sha256"/>
        <DigestValue>31EEb5QaJMcZ3UCkTlXH2LRYtYBL/YY6clUix+t/5xk=</DigestValue>
      </Reference>
      <Reference URI="/xl/styles.xml?ContentType=application/vnd.openxmlformats-officedocument.spreadsheetml.styles+xml">
        <DigestMethod Algorithm="http://www.w3.org/2001/04/xmlenc#sha256"/>
        <DigestValue>bI63feSzsFp2aPJ66D8dT1ebC7LHePcaXMr4nMzx2uA=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Jyn7TiHyIefMjnusmNltHkOK1M7MVoi+RaTs5/GUCGU=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pVzoWBvORA+plyLfk/ElH9ZgxutBiU8rmZFPnE9NOZM=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2024-11-12T16:04:49Z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2024-11-12T16:04:49Z</xd:SigningTime>
          <xd:SigningCertificate>
            <xd:Cert>
              <xd:CertDigest>
                <DigestMethod Algorithm="http://www.w3.org/2001/04/xmlenc#sha256"/>
                <DigestValue>FETcMY3pdzdPsk497y6L+rJj5o3ryKZdU0WIw8McZSg=</DigestValue>
              </xd:CertDigest>
              <xd:IssuerSerial>
                <X509IssuerName>C=PY, O=ICPP, OU=Prestador Cualificado de Servicios de Confianza, CN=VIT S.A., SERIALNUMBER=RUC80080099-0</X509IssuerName>
                <X509SerialNumber>100682992477949503066317724929651543344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Mariela Insfran</cp:lastModifiedBy>
  <dcterms:created xsi:type="dcterms:W3CDTF">2015-06-05T18:19:34Z</dcterms:created>
  <dcterms:modified xsi:type="dcterms:W3CDTF">2024-11-12T15:48:49Z</dcterms:modified>
</cp:coreProperties>
</file>