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docProps/app.xml" ContentType="application/vnd.openxmlformats-officedocument.extended-properties+xml"/>
  <Override PartName="/xl/calcChain.xml" ContentType="application/vnd.openxmlformats-officedocument.spreadsheetml.calcChain+xml"/>
  <Override PartName="/docProps/core.xml" ContentType="application/vnd.openxmlformats-package.core-properties+xml"/>
  <Override PartName="/_xmlsignatures/sig1.xml" ContentType="application/vnd.openxmlformats-package.digital-signature-xmlsignature+xml"/>
  <Override PartName="/_xmlsignatures/sig2.xml" ContentType="application/vnd.openxmlformats-package.digital-signature-xmlsignature+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defaultThemeVersion="166925"/>
  <mc:AlternateContent xmlns:mc="http://schemas.openxmlformats.org/markup-compatibility/2006">
    <mc:Choice Requires="x15">
      <x15ac:absPath xmlns:x15ac="http://schemas.microsoft.com/office/spreadsheetml/2010/11/ac" url="C:\Users\franklin.boccia\Documents\UENO Holding\Para firma digital\"/>
    </mc:Choice>
  </mc:AlternateContent>
  <xr:revisionPtr revIDLastSave="0" documentId="8_{BCC7E38B-C402-427D-9BC7-629071FF3DA5}" xr6:coauthVersionLast="47" xr6:coauthVersionMax="47" xr10:uidLastSave="{00000000-0000-0000-0000-000000000000}"/>
  <bookViews>
    <workbookView xWindow="-120" yWindow="-120" windowWidth="20730" windowHeight="11040" tabRatio="922" xr2:uid="{00000000-000D-0000-FFFF-FFFF00000000}"/>
  </bookViews>
  <sheets>
    <sheet name="Indice" sheetId="16" r:id="rId1"/>
    <sheet name="BG" sheetId="103" r:id="rId2"/>
    <sheet name="ER" sheetId="19" r:id="rId3"/>
    <sheet name="EVPN" sheetId="90" r:id="rId4"/>
    <sheet name="EFE" sheetId="23" r:id="rId5"/>
    <sheet name="Información General" sheetId="101" r:id="rId6"/>
    <sheet name="Nota1" sheetId="1" r:id="rId7"/>
    <sheet name="Nota 2 " sheetId="93" r:id="rId8"/>
    <sheet name="Nota 3" sheetId="3" r:id="rId9"/>
    <sheet name="Nota 4" sheetId="38" r:id="rId10"/>
    <sheet name="Nota 5 " sheetId="85" r:id="rId11"/>
    <sheet name="Nota 6" sheetId="94"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4"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s>
  <definedNames>
    <definedName name="\A" localSheetId="3">#REF!</definedName>
    <definedName name="\A" localSheetId="7">#REF!</definedName>
    <definedName name="\A" localSheetId="11">#REF!</definedName>
    <definedName name="\A">#REF!</definedName>
    <definedName name="\d" localSheetId="3">#REF!</definedName>
    <definedName name="\d" localSheetId="11">#REF!</definedName>
    <definedName name="\d">#REF!</definedName>
    <definedName name="\E" localSheetId="3">#REF!</definedName>
    <definedName name="\E" localSheetId="11">#REF!</definedName>
    <definedName name="\E">#REF!</definedName>
    <definedName name="\i" localSheetId="11">#REF!</definedName>
    <definedName name="\i">#REF!</definedName>
    <definedName name="\P" localSheetId="11">#REF!</definedName>
    <definedName name="\P">#REF!</definedName>
    <definedName name="__________DAT1" localSheetId="11">'[1]1211600001'!#REF!</definedName>
    <definedName name="__________DAT1">'[1]1211600001'!#REF!</definedName>
    <definedName name="__________DAT2" localSheetId="11">'[2]Cruce-Aging'!#REF!</definedName>
    <definedName name="__________DAT2">'[2]Cruce-Aging'!#REF!</definedName>
    <definedName name="__________DAT3" localSheetId="11">'[2]Cruce-Aging'!#REF!</definedName>
    <definedName name="__________DAT3">'[2]Cruce-Aging'!#REF!</definedName>
    <definedName name="__________DAT4" localSheetId="11">'[2]Cruce-Aging'!#REF!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1">#REF!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1">#REF!</definedName>
    <definedName name="_________dic93">#REF!</definedName>
    <definedName name="_________dic94" localSheetId="11">#REF!</definedName>
    <definedName name="_________dic94">#REF!</definedName>
    <definedName name="_________jun93" localSheetId="11">#REF!</definedName>
    <definedName name="_________jun93">#REF!</definedName>
    <definedName name="_________jun94" localSheetId="11">#REF!</definedName>
    <definedName name="_________jun94">#REF!</definedName>
    <definedName name="_________jun95" localSheetId="11">#REF!</definedName>
    <definedName name="_________jun95">#REF!</definedName>
    <definedName name="_________mar94" localSheetId="11">#REF!</definedName>
    <definedName name="_________mar94">#REF!</definedName>
    <definedName name="_________MAR95" localSheetId="11">#REF!</definedName>
    <definedName name="_________MAR95">#REF!</definedName>
    <definedName name="_________RIV2" localSheetId="11">'[4]Sarmiento 517'!#REF!</definedName>
    <definedName name="_________RIV2">'[4]Sarmiento 517'!#REF!</definedName>
    <definedName name="_________RIV3" localSheetId="11">'[4]Sarmiento 517'!#REF!</definedName>
    <definedName name="_________RIV3">'[4]Sarmiento 517'!#REF!</definedName>
    <definedName name="_________SAR10" localSheetId="11">'[4]Reconquista 823'!#REF!</definedName>
    <definedName name="_________SAR10">'[4]Reconquista 823'!#REF!</definedName>
    <definedName name="_________SAR5" localSheetId="11">'[4]Reconquista 823'!#REF!</definedName>
    <definedName name="_________SAR5">'[4]Reconquista 823'!#REF!</definedName>
    <definedName name="_________SAR80">'[4]Reconquista 823'!#REF!</definedName>
    <definedName name="_________set94" localSheetId="11">#REF!</definedName>
    <definedName name="_________set94">#REF!</definedName>
    <definedName name="_________set95" localSheetId="11">#REF!</definedName>
    <definedName name="_________set95">#REF!</definedName>
    <definedName name="________DAT1" localSheetId="11">'[1]1211600001'!#REF!</definedName>
    <definedName name="________DAT1">'[1]1211600001'!#REF!</definedName>
    <definedName name="________DAT10" localSheetId="11">'[2]Cruce-Aging'!#REF!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1">#REF!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1">#REF!</definedName>
    <definedName name="________dic93">#REF!</definedName>
    <definedName name="________dic94" localSheetId="11">#REF!</definedName>
    <definedName name="________dic94">#REF!</definedName>
    <definedName name="________jun93" localSheetId="11">#REF!</definedName>
    <definedName name="________jun93">#REF!</definedName>
    <definedName name="________jun94" localSheetId="11">#REF!</definedName>
    <definedName name="________jun94">#REF!</definedName>
    <definedName name="________jun95" localSheetId="11">#REF!</definedName>
    <definedName name="________jun95">#REF!</definedName>
    <definedName name="________mar94" localSheetId="11">#REF!</definedName>
    <definedName name="________mar94">#REF!</definedName>
    <definedName name="________MAR95" localSheetId="11">#REF!</definedName>
    <definedName name="________MAR95">#REF!</definedName>
    <definedName name="________RIV2" localSheetId="11">'[4]Sarmiento 517'!#REF!</definedName>
    <definedName name="________RIV2">'[4]Sarmiento 517'!#REF!</definedName>
    <definedName name="________RIV3" localSheetId="11">'[4]Sarmiento 517'!#REF!</definedName>
    <definedName name="________RIV3">'[4]Sarmiento 517'!#REF!</definedName>
    <definedName name="________SAR10" localSheetId="11">'[4]Reconquista 823'!#REF!</definedName>
    <definedName name="________SAR10">'[4]Reconquista 823'!#REF!</definedName>
    <definedName name="________SAR5" localSheetId="11">'[4]Reconquista 823'!#REF!</definedName>
    <definedName name="________SAR5">'[4]Reconquista 823'!#REF!</definedName>
    <definedName name="________SAR80">'[4]Reconquista 823'!#REF!</definedName>
    <definedName name="________set94" localSheetId="11">#REF!</definedName>
    <definedName name="________set94">#REF!</definedName>
    <definedName name="________set95" localSheetId="11">#REF!</definedName>
    <definedName name="________set95">#REF!</definedName>
    <definedName name="_______DAT1" localSheetId="11">'[1]1211600001'!#REF!</definedName>
    <definedName name="_______DAT1">'[1]1211600001'!#REF!</definedName>
    <definedName name="_______DAT10" localSheetId="11">'[2]Cruce-Aging'!#REF!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1">#REF!</definedName>
    <definedName name="_______DAT21">#REF!</definedName>
    <definedName name="_______DAT22" localSheetId="11">#REF!</definedName>
    <definedName name="_______DAT22">#REF!</definedName>
    <definedName name="_______DAT23" localSheetId="11">#REF!</definedName>
    <definedName name="_______DAT23">#REF!</definedName>
    <definedName name="_______DAT24" localSheetId="11">#REF!</definedName>
    <definedName name="_______DAT24">#REF!</definedName>
    <definedName name="_______DAT25" localSheetId="11">#REF!</definedName>
    <definedName name="_______DAT25">#REF!</definedName>
    <definedName name="_______DAT26" localSheetId="11">#REF!</definedName>
    <definedName name="_______DAT26">#REF!</definedName>
    <definedName name="_______DAT27" localSheetId="11">#REF!</definedName>
    <definedName name="_______DAT27">#REF!</definedName>
    <definedName name="_______DAT28" localSheetId="11">#REF!</definedName>
    <definedName name="_______DAT28">#REF!</definedName>
    <definedName name="_______DAT29" localSheetId="11">#REF!</definedName>
    <definedName name="_______DAT29">#REF!</definedName>
    <definedName name="_______DAT3" localSheetId="11">'[2]Cruce-Aging'!#REF!</definedName>
    <definedName name="_______DAT3">'[2]Cruce-Aging'!#REF!</definedName>
    <definedName name="_______DAT30" localSheetId="11">#REF!</definedName>
    <definedName name="_______DAT30">#REF!</definedName>
    <definedName name="_______DAT31" localSheetId="11">#REF!</definedName>
    <definedName name="_______DAT31">#REF!</definedName>
    <definedName name="_______DAT4" localSheetId="11">'[2]Cruce-Aging'!#REF!</definedName>
    <definedName name="_______DAT4">'[2]Cruce-Aging'!#REF!</definedName>
    <definedName name="_______DAT5" localSheetId="11">'[2]Cruce-Aging'!#REF!</definedName>
    <definedName name="_______DAT5">'[2]Cruce-Aging'!#REF!</definedName>
    <definedName name="_______DAT6" localSheetId="11">'[2]Cruce-Aging'!#REF!</definedName>
    <definedName name="_______DAT6">'[2]Cruce-Aging'!#REF!</definedName>
    <definedName name="_______DAT7" localSheetId="11">'[2]Cruce-Aging'!#REF!</definedName>
    <definedName name="_______DAT7">'[2]Cruce-Aging'!#REF!</definedName>
    <definedName name="_______DAT8" localSheetId="11">'[2]Cruce-Aging'!#REF!</definedName>
    <definedName name="_______DAT8">'[2]Cruce-Aging'!#REF!</definedName>
    <definedName name="_______DAT9">'[2]Cruce-Aging'!#REF!</definedName>
    <definedName name="_______dic20" localSheetId="11">#REF!</definedName>
    <definedName name="_______dic20">#REF!</definedName>
    <definedName name="_______dic93" localSheetId="11">#REF!</definedName>
    <definedName name="_______dic93">#REF!</definedName>
    <definedName name="_______dic94" localSheetId="11">#REF!</definedName>
    <definedName name="_______dic94">#REF!</definedName>
    <definedName name="_______jun93" localSheetId="11">#REF!</definedName>
    <definedName name="_______jun93">#REF!</definedName>
    <definedName name="_______jun94" localSheetId="11">#REF!</definedName>
    <definedName name="_______jun94">#REF!</definedName>
    <definedName name="_______jun95" localSheetId="11">#REF!</definedName>
    <definedName name="_______jun95">#REF!</definedName>
    <definedName name="_______mar94" localSheetId="11">#REF!</definedName>
    <definedName name="_______mar94">#REF!</definedName>
    <definedName name="_______MAR95" localSheetId="11">#REF!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1">#REF!</definedName>
    <definedName name="_______set94">#REF!</definedName>
    <definedName name="_______set95" localSheetId="11">#REF!</definedName>
    <definedName name="_______set95">#REF!</definedName>
    <definedName name="______ABR95">'[6]Bs.Uso Trim.'!$Z$8</definedName>
    <definedName name="______DAT1" localSheetId="11">#REF!</definedName>
    <definedName name="______DAT1">#REF!</definedName>
    <definedName name="______DAT10" localSheetId="11">#REF!</definedName>
    <definedName name="______DAT10">#REF!</definedName>
    <definedName name="______DAT11" localSheetId="11">#REF!</definedName>
    <definedName name="______DAT11">#REF!</definedName>
    <definedName name="______DAT12" localSheetId="11">#REF!</definedName>
    <definedName name="______DAT12">#REF!</definedName>
    <definedName name="______DAT13" localSheetId="11">#REF!</definedName>
    <definedName name="______DAT13">#REF!</definedName>
    <definedName name="______DAT14" localSheetId="11">#REF!</definedName>
    <definedName name="______DAT14">#REF!</definedName>
    <definedName name="______DAT15" localSheetId="11">#REF!</definedName>
    <definedName name="______DAT15">#REF!</definedName>
    <definedName name="______DAT16" localSheetId="11">#REF!</definedName>
    <definedName name="______DAT16">#REF!</definedName>
    <definedName name="______DAT17" localSheetId="11">#REF!</definedName>
    <definedName name="______DAT17">#REF!</definedName>
    <definedName name="______DAT18" localSheetId="11">#REF!</definedName>
    <definedName name="______DAT18">#REF!</definedName>
    <definedName name="______DAT19" localSheetId="11">#REF!</definedName>
    <definedName name="______DAT19">#REF!</definedName>
    <definedName name="______DAT2" localSheetId="11">#REF!</definedName>
    <definedName name="______DAT2">#REF!</definedName>
    <definedName name="______DAT20" localSheetId="11">#REF!</definedName>
    <definedName name="______DAT20">#REF!</definedName>
    <definedName name="______DAT21" localSheetId="11">#REF!</definedName>
    <definedName name="______DAT21">#REF!</definedName>
    <definedName name="______DAT22" localSheetId="11">#REF!</definedName>
    <definedName name="______DAT22">#REF!</definedName>
    <definedName name="______DAT23" localSheetId="11">#REF!</definedName>
    <definedName name="______DAT23">#REF!</definedName>
    <definedName name="______DAT24" localSheetId="11">#REF!</definedName>
    <definedName name="______DAT24">#REF!</definedName>
    <definedName name="______DAT25" localSheetId="11">#REF!</definedName>
    <definedName name="______DAT25">#REF!</definedName>
    <definedName name="______DAT26" localSheetId="11">#REF!</definedName>
    <definedName name="______DAT26">#REF!</definedName>
    <definedName name="______DAT27" localSheetId="11">#REF!</definedName>
    <definedName name="______DAT27">#REF!</definedName>
    <definedName name="______DAT28" localSheetId="11">#REF!</definedName>
    <definedName name="______DAT28">#REF!</definedName>
    <definedName name="______DAT29" localSheetId="11">#REF!</definedName>
    <definedName name="______DAT29">#REF!</definedName>
    <definedName name="______DAT3" localSheetId="11">#REF!</definedName>
    <definedName name="______DAT3">#REF!</definedName>
    <definedName name="______DAT30" localSheetId="11">#REF!</definedName>
    <definedName name="______DAT30">#REF!</definedName>
    <definedName name="______DAT31" localSheetId="11">#REF!</definedName>
    <definedName name="______DAT31">#REF!</definedName>
    <definedName name="______DAT4" localSheetId="11">#REF!</definedName>
    <definedName name="______DAT4">#REF!</definedName>
    <definedName name="______DAT5" localSheetId="11">#REF!</definedName>
    <definedName name="______DAT5">#REF!</definedName>
    <definedName name="______DAT6" localSheetId="11">#REF!</definedName>
    <definedName name="______DAT6">#REF!</definedName>
    <definedName name="______DAT7" localSheetId="11">#REF!</definedName>
    <definedName name="______DAT7">#REF!</definedName>
    <definedName name="______DAT8" localSheetId="11">#REF!</definedName>
    <definedName name="______DAT8">#REF!</definedName>
    <definedName name="______DAT9" localSheetId="11">#REF!</definedName>
    <definedName name="______DAT9">#REF!</definedName>
    <definedName name="______dic20" localSheetId="11">#REF!</definedName>
    <definedName name="______dic20">#REF!</definedName>
    <definedName name="______dic93" localSheetId="11">#REF!</definedName>
    <definedName name="______dic93">#REF!</definedName>
    <definedName name="______dic94" localSheetId="11">#REF!</definedName>
    <definedName name="______dic94">#REF!</definedName>
    <definedName name="______ENE95">'[6]Bs.Uso Trim.'!$Z$5</definedName>
    <definedName name="______FEB95">'[6]Bs.Uso Trim.'!$Z$6</definedName>
    <definedName name="______jun93" localSheetId="11">#REF!</definedName>
    <definedName name="______jun93">#REF!</definedName>
    <definedName name="______jun94" localSheetId="11">#REF!</definedName>
    <definedName name="______jun94">#REF!</definedName>
    <definedName name="______jun95" localSheetId="11">#REF!</definedName>
    <definedName name="______jun95">#REF!</definedName>
    <definedName name="______mar94" localSheetId="11">#REF!</definedName>
    <definedName name="______mar94">#REF!</definedName>
    <definedName name="______MAR95" localSheetId="11">#REF!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1">#REF!</definedName>
    <definedName name="______set94">#REF!</definedName>
    <definedName name="______set95" localSheetId="11">#REF!</definedName>
    <definedName name="______set95">#REF!</definedName>
    <definedName name="_____ABR95">'[6]Bs.Uso Trim.'!$Z$8</definedName>
    <definedName name="_____DAT1" localSheetId="11">#REF!</definedName>
    <definedName name="_____DAT1">#REF!</definedName>
    <definedName name="_____DAT10" localSheetId="11">#REF!</definedName>
    <definedName name="_____DAT10">#REF!</definedName>
    <definedName name="_____DAT11" localSheetId="11">#REF!</definedName>
    <definedName name="_____DAT11">#REF!</definedName>
    <definedName name="_____DAT12" localSheetId="11">#REF!</definedName>
    <definedName name="_____DAT12">#REF!</definedName>
    <definedName name="_____DAT13" localSheetId="11">#REF!</definedName>
    <definedName name="_____DAT13">#REF!</definedName>
    <definedName name="_____DAT14" localSheetId="11">#REF!</definedName>
    <definedName name="_____DAT14">#REF!</definedName>
    <definedName name="_____DAT15" localSheetId="11">#REF!</definedName>
    <definedName name="_____DAT15">#REF!</definedName>
    <definedName name="_____DAT16" localSheetId="11">#REF!</definedName>
    <definedName name="_____DAT16">#REF!</definedName>
    <definedName name="_____DAT17" localSheetId="11">#REF!</definedName>
    <definedName name="_____DAT17">#REF!</definedName>
    <definedName name="_____DAT18" localSheetId="11">#REF!</definedName>
    <definedName name="_____DAT18">#REF!</definedName>
    <definedName name="_____DAT19" localSheetId="11">#REF!</definedName>
    <definedName name="_____DAT19">#REF!</definedName>
    <definedName name="_____DAT2" localSheetId="11">#REF!</definedName>
    <definedName name="_____DAT2">#REF!</definedName>
    <definedName name="_____DAT20" localSheetId="11">#REF!</definedName>
    <definedName name="_____DAT20">#REF!</definedName>
    <definedName name="_____DAT21" localSheetId="11">#REF!</definedName>
    <definedName name="_____DAT21">#REF!</definedName>
    <definedName name="_____DAT22" localSheetId="11">#REF!</definedName>
    <definedName name="_____DAT22">#REF!</definedName>
    <definedName name="_____DAT23" localSheetId="11">#REF!</definedName>
    <definedName name="_____DAT23">#REF!</definedName>
    <definedName name="_____DAT24" localSheetId="11">#REF!</definedName>
    <definedName name="_____DAT24">#REF!</definedName>
    <definedName name="_____DAT25" localSheetId="11">#REF!</definedName>
    <definedName name="_____DAT25">#REF!</definedName>
    <definedName name="_____DAT26" localSheetId="11">#REF!</definedName>
    <definedName name="_____DAT26">#REF!</definedName>
    <definedName name="_____DAT27" localSheetId="11">#REF!</definedName>
    <definedName name="_____DAT27">#REF!</definedName>
    <definedName name="_____DAT28" localSheetId="11">#REF!</definedName>
    <definedName name="_____DAT28">#REF!</definedName>
    <definedName name="_____DAT29" localSheetId="11">#REF!</definedName>
    <definedName name="_____DAT29">#REF!</definedName>
    <definedName name="_____DAT3" localSheetId="11">#REF!</definedName>
    <definedName name="_____DAT3">#REF!</definedName>
    <definedName name="_____DAT30" localSheetId="11">#REF!</definedName>
    <definedName name="_____DAT30">#REF!</definedName>
    <definedName name="_____DAT31" localSheetId="11">#REF!</definedName>
    <definedName name="_____DAT31">#REF!</definedName>
    <definedName name="_____DAT4" localSheetId="11">#REF!</definedName>
    <definedName name="_____DAT4">#REF!</definedName>
    <definedName name="_____DAT5" localSheetId="11">#REF!</definedName>
    <definedName name="_____DAT5">#REF!</definedName>
    <definedName name="_____DAT6" localSheetId="11">#REF!</definedName>
    <definedName name="_____DAT6">#REF!</definedName>
    <definedName name="_____DAT7" localSheetId="11">#REF!</definedName>
    <definedName name="_____DAT7">#REF!</definedName>
    <definedName name="_____DAT8" localSheetId="11">#REF!</definedName>
    <definedName name="_____DAT8">#REF!</definedName>
    <definedName name="_____DAT9" localSheetId="11">#REF!</definedName>
    <definedName name="_____DAT9">#REF!</definedName>
    <definedName name="_____dic20" localSheetId="11">#REF!</definedName>
    <definedName name="_____dic20">#REF!</definedName>
    <definedName name="_____dic93" localSheetId="11">#REF!</definedName>
    <definedName name="_____dic93">#REF!</definedName>
    <definedName name="_____dic94" localSheetId="11">#REF!</definedName>
    <definedName name="_____dic94">#REF!</definedName>
    <definedName name="_____ENE95">'[6]Bs.Uso Trim.'!$Z$5</definedName>
    <definedName name="_____FEB95">'[6]Bs.Uso Trim.'!$Z$6</definedName>
    <definedName name="_____jun93" localSheetId="11">#REF!</definedName>
    <definedName name="_____jun93">#REF!</definedName>
    <definedName name="_____jun94" localSheetId="11">#REF!</definedName>
    <definedName name="_____jun94">#REF!</definedName>
    <definedName name="_____jun95" localSheetId="11">#REF!</definedName>
    <definedName name="_____jun95">#REF!</definedName>
    <definedName name="_____mar94" localSheetId="11">#REF!</definedName>
    <definedName name="_____mar94">#REF!</definedName>
    <definedName name="_____MAR95" localSheetId="11">#REF!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1">#REF!</definedName>
    <definedName name="_____set94">#REF!</definedName>
    <definedName name="_____set95" localSheetId="11">#REF!</definedName>
    <definedName name="_____set95">#REF!</definedName>
    <definedName name="____ABR95">'[6]Bs.Uso Trim.'!$Z$8</definedName>
    <definedName name="____DAT1" localSheetId="11">#REF!</definedName>
    <definedName name="____DAT1">#REF!</definedName>
    <definedName name="____DAT10" localSheetId="11">#REF!</definedName>
    <definedName name="____DAT10">#REF!</definedName>
    <definedName name="____DAT11" localSheetId="11">#REF!</definedName>
    <definedName name="____DAT11">#REF!</definedName>
    <definedName name="____DAT12" localSheetId="11">#REF!</definedName>
    <definedName name="____DAT12">#REF!</definedName>
    <definedName name="____DAT13" localSheetId="11">#REF!</definedName>
    <definedName name="____DAT13">#REF!</definedName>
    <definedName name="____DAT14" localSheetId="11">#REF!</definedName>
    <definedName name="____DAT14">#REF!</definedName>
    <definedName name="____DAT15" localSheetId="11">#REF!</definedName>
    <definedName name="____DAT15">#REF!</definedName>
    <definedName name="____DAT16" localSheetId="11">#REF!</definedName>
    <definedName name="____DAT16">#REF!</definedName>
    <definedName name="____DAT17" localSheetId="11">#REF!</definedName>
    <definedName name="____DAT17">#REF!</definedName>
    <definedName name="____DAT18" localSheetId="11">#REF!</definedName>
    <definedName name="____DAT18">#REF!</definedName>
    <definedName name="____DAT19" localSheetId="11">#REF!</definedName>
    <definedName name="____DAT19">#REF!</definedName>
    <definedName name="____DAT2" localSheetId="11">#REF!</definedName>
    <definedName name="____DAT2">#REF!</definedName>
    <definedName name="____DAT20" localSheetId="11">#REF!</definedName>
    <definedName name="____DAT20">#REF!</definedName>
    <definedName name="____DAT21" localSheetId="11">#REF!</definedName>
    <definedName name="____DAT21">#REF!</definedName>
    <definedName name="____DAT22" localSheetId="11">#REF!</definedName>
    <definedName name="____DAT22">#REF!</definedName>
    <definedName name="____DAT23" localSheetId="11">#REF!</definedName>
    <definedName name="____DAT23">#REF!</definedName>
    <definedName name="____DAT24" localSheetId="11">#REF!</definedName>
    <definedName name="____DAT24">#REF!</definedName>
    <definedName name="____DAT25" localSheetId="11">#REF!</definedName>
    <definedName name="____DAT25">#REF!</definedName>
    <definedName name="____DAT26" localSheetId="11">#REF!</definedName>
    <definedName name="____DAT26">#REF!</definedName>
    <definedName name="____DAT27" localSheetId="11">#REF!</definedName>
    <definedName name="____DAT27">#REF!</definedName>
    <definedName name="____DAT28" localSheetId="11">#REF!</definedName>
    <definedName name="____DAT28">#REF!</definedName>
    <definedName name="____DAT29" localSheetId="11">#REF!</definedName>
    <definedName name="____DAT29">#REF!</definedName>
    <definedName name="____DAT3" localSheetId="11">#REF!</definedName>
    <definedName name="____DAT3">#REF!</definedName>
    <definedName name="____DAT30" localSheetId="11">#REF!</definedName>
    <definedName name="____DAT30">#REF!</definedName>
    <definedName name="____DAT31" localSheetId="11">#REF!</definedName>
    <definedName name="____DAT31">#REF!</definedName>
    <definedName name="____DAT32" localSheetId="11">#REF!</definedName>
    <definedName name="____DAT32">#REF!</definedName>
    <definedName name="____DAT33" localSheetId="11">#REF!</definedName>
    <definedName name="____DAT33">#REF!</definedName>
    <definedName name="____DAT34" localSheetId="11">#REF!</definedName>
    <definedName name="____DAT34">#REF!</definedName>
    <definedName name="____DAT4" localSheetId="11">#REF!</definedName>
    <definedName name="____DAT4">#REF!</definedName>
    <definedName name="____DAT5" localSheetId="11">#REF!</definedName>
    <definedName name="____DAT5">#REF!</definedName>
    <definedName name="____DAT6" localSheetId="11">#REF!</definedName>
    <definedName name="____DAT6">#REF!</definedName>
    <definedName name="____DAT7" localSheetId="11">#REF!</definedName>
    <definedName name="____DAT7">#REF!</definedName>
    <definedName name="____DAT8" localSheetId="11">#REF!</definedName>
    <definedName name="____DAT8">#REF!</definedName>
    <definedName name="____DAT9" localSheetId="11">#REF!</definedName>
    <definedName name="____DAT9">#REF!</definedName>
    <definedName name="____dic20" localSheetId="11">#REF!</definedName>
    <definedName name="____dic20">#REF!</definedName>
    <definedName name="____dic93" localSheetId="11">#REF!</definedName>
    <definedName name="____dic93">#REF!</definedName>
    <definedName name="____dic94" localSheetId="11">#REF!</definedName>
    <definedName name="____dic94">#REF!</definedName>
    <definedName name="____ENE95">'[6]Bs.Uso Trim.'!$Z$5</definedName>
    <definedName name="____FEB95">'[6]Bs.Uso Trim.'!$Z$6</definedName>
    <definedName name="____jun93" localSheetId="11">#REF!</definedName>
    <definedName name="____jun93">#REF!</definedName>
    <definedName name="____jun94" localSheetId="11">#REF!</definedName>
    <definedName name="____jun94">#REF!</definedName>
    <definedName name="____jun95" localSheetId="11">#REF!</definedName>
    <definedName name="____jun95">#REF!</definedName>
    <definedName name="____mar94" localSheetId="11">#REF!</definedName>
    <definedName name="____mar94">#REF!</definedName>
    <definedName name="____MAR95" localSheetId="11">#REF!</definedName>
    <definedName name="____MAR95">#REF!</definedName>
    <definedName name="____MAY95">'[6]Bs.Uso Trim.'!$Z$9</definedName>
    <definedName name="____res12">'[5]Datos del Balance'!$B$8</definedName>
    <definedName name="____RIV2" localSheetId="11">#REF!</definedName>
    <definedName name="____RIV2">#REF!</definedName>
    <definedName name="____RIV3" localSheetId="11">#REF!</definedName>
    <definedName name="____RIV3">#REF!</definedName>
    <definedName name="____SAR10" localSheetId="11">#REF!</definedName>
    <definedName name="____SAR10">#REF!</definedName>
    <definedName name="____SAR5" localSheetId="11">#REF!</definedName>
    <definedName name="____SAR5">#REF!</definedName>
    <definedName name="____SAR80" localSheetId="11">#REF!</definedName>
    <definedName name="____SAR80">#REF!</definedName>
    <definedName name="____set94" localSheetId="11">#REF!</definedName>
    <definedName name="____set94">#REF!</definedName>
    <definedName name="____set95" localSheetId="11">#REF!</definedName>
    <definedName name="____set95">#REF!</definedName>
    <definedName name="____TPy530231">'[7]#REF'!$A$4</definedName>
    <definedName name="___ABR95">'[6]Bs.Uso Trim.'!$Z$8</definedName>
    <definedName name="___DAT1" localSheetId="11">#REF!</definedName>
    <definedName name="___DAT1">#REF!</definedName>
    <definedName name="___DAT10" localSheetId="11">#REF!</definedName>
    <definedName name="___DAT10">#REF!</definedName>
    <definedName name="___DAT11" localSheetId="11">#REF!</definedName>
    <definedName name="___DAT11">#REF!</definedName>
    <definedName name="___DAT12" localSheetId="11">#REF!</definedName>
    <definedName name="___DAT12">#REF!</definedName>
    <definedName name="___DAT13" localSheetId="11">#REF!</definedName>
    <definedName name="___DAT13">#REF!</definedName>
    <definedName name="___DAT14" localSheetId="11">#REF!</definedName>
    <definedName name="___DAT14">#REF!</definedName>
    <definedName name="___DAT15" localSheetId="11">#REF!</definedName>
    <definedName name="___DAT15">#REF!</definedName>
    <definedName name="___DAT16" localSheetId="11">#REF!</definedName>
    <definedName name="___DAT16">#REF!</definedName>
    <definedName name="___DAT17" localSheetId="11">#REF!</definedName>
    <definedName name="___DAT17">#REF!</definedName>
    <definedName name="___DAT18" localSheetId="11">#REF!</definedName>
    <definedName name="___DAT18">#REF!</definedName>
    <definedName name="___DAT19" localSheetId="11">#REF!</definedName>
    <definedName name="___DAT19">#REF!</definedName>
    <definedName name="___DAT2" localSheetId="11">#REF!</definedName>
    <definedName name="___DAT2">#REF!</definedName>
    <definedName name="___DAT20" localSheetId="11">#REF!</definedName>
    <definedName name="___DAT20">#REF!</definedName>
    <definedName name="___DAT21" localSheetId="11">#REF!</definedName>
    <definedName name="___DAT21">#REF!</definedName>
    <definedName name="___DAT22" localSheetId="11">#REF!</definedName>
    <definedName name="___DAT22">#REF!</definedName>
    <definedName name="___DAT23" localSheetId="11">#REF!</definedName>
    <definedName name="___DAT23">#REF!</definedName>
    <definedName name="___DAT24" localSheetId="11">#REF!</definedName>
    <definedName name="___DAT24">#REF!</definedName>
    <definedName name="___DAT25" localSheetId="11">#REF!</definedName>
    <definedName name="___DAT25">#REF!</definedName>
    <definedName name="___DAT26" localSheetId="11">#REF!</definedName>
    <definedName name="___DAT26">#REF!</definedName>
    <definedName name="___DAT27" localSheetId="11">#REF!</definedName>
    <definedName name="___DAT27">#REF!</definedName>
    <definedName name="___DAT28" localSheetId="11">#REF!</definedName>
    <definedName name="___DAT28">#REF!</definedName>
    <definedName name="___DAT29" localSheetId="11">#REF!</definedName>
    <definedName name="___DAT29">#REF!</definedName>
    <definedName name="___DAT3" localSheetId="11">#REF!</definedName>
    <definedName name="___DAT3">#REF!</definedName>
    <definedName name="___DAT30" localSheetId="11">#REF!</definedName>
    <definedName name="___DAT30">#REF!</definedName>
    <definedName name="___DAT31" localSheetId="11">#REF!</definedName>
    <definedName name="___DAT31">#REF!</definedName>
    <definedName name="___DAT32" localSheetId="11">#REF!</definedName>
    <definedName name="___DAT32">#REF!</definedName>
    <definedName name="___DAT33" localSheetId="11">#REF!</definedName>
    <definedName name="___DAT33">#REF!</definedName>
    <definedName name="___DAT34" localSheetId="11">#REF!</definedName>
    <definedName name="___DAT34">#REF!</definedName>
    <definedName name="___DAT4" localSheetId="11">#REF!</definedName>
    <definedName name="___DAT4">#REF!</definedName>
    <definedName name="___DAT5" localSheetId="11">#REF!</definedName>
    <definedName name="___DAT5">#REF!</definedName>
    <definedName name="___DAT6" localSheetId="11">#REF!</definedName>
    <definedName name="___DAT6">#REF!</definedName>
    <definedName name="___DAT7" localSheetId="11">#REF!</definedName>
    <definedName name="___DAT7">#REF!</definedName>
    <definedName name="___DAT8" localSheetId="11">#REF!</definedName>
    <definedName name="___DAT8">#REF!</definedName>
    <definedName name="___DAT9" localSheetId="11">#REF!</definedName>
    <definedName name="___DAT9">#REF!</definedName>
    <definedName name="___dic20" localSheetId="11">#REF!</definedName>
    <definedName name="___dic20">#REF!</definedName>
    <definedName name="___dic93" localSheetId="11">#REF!</definedName>
    <definedName name="___dic93">#REF!</definedName>
    <definedName name="___dic94" localSheetId="11">#REF!</definedName>
    <definedName name="___dic94">#REF!</definedName>
    <definedName name="___ENE95">'[6]Bs.Uso Trim.'!$Z$5</definedName>
    <definedName name="___FEB95">'[6]Bs.Uso Trim.'!$Z$6</definedName>
    <definedName name="___jun93" localSheetId="11">#REF!</definedName>
    <definedName name="___jun93">#REF!</definedName>
    <definedName name="___jun94" localSheetId="11">#REF!</definedName>
    <definedName name="___jun94">#REF!</definedName>
    <definedName name="___jun95" localSheetId="11">#REF!</definedName>
    <definedName name="___jun95">#REF!</definedName>
    <definedName name="___mac5" localSheetId="11">#REF!</definedName>
    <definedName name="___mac5">#REF!</definedName>
    <definedName name="___mar94" localSheetId="11">#REF!</definedName>
    <definedName name="___mar94">#REF!</definedName>
    <definedName name="___MAR95" localSheetId="11">#REF!</definedName>
    <definedName name="___MAR95">#REF!</definedName>
    <definedName name="___MAY95">'[6]Bs.Uso Trim.'!$Z$9</definedName>
    <definedName name="___res12">'[5]Datos del Balance'!$B$8</definedName>
    <definedName name="___RES2" localSheetId="11">#REF!</definedName>
    <definedName name="___RES2">#REF!</definedName>
    <definedName name="___RIV2" localSheetId="11">#REF!</definedName>
    <definedName name="___RIV2">#REF!</definedName>
    <definedName name="___RIV3" localSheetId="11">#REF!</definedName>
    <definedName name="___RIV3">#REF!</definedName>
    <definedName name="___SAR10" localSheetId="11">#REF!</definedName>
    <definedName name="___SAR10">#REF!</definedName>
    <definedName name="___SAR5" localSheetId="11">#REF!</definedName>
    <definedName name="___SAR5">#REF!</definedName>
    <definedName name="___SAR80" localSheetId="11">#REF!</definedName>
    <definedName name="___SAR80">#REF!</definedName>
    <definedName name="___set94" localSheetId="11">#REF!</definedName>
    <definedName name="___set94">#REF!</definedName>
    <definedName name="___set95" localSheetId="11">#REF!</definedName>
    <definedName name="___set95">#REF!</definedName>
    <definedName name="___TC2" localSheetId="11">#REF!</definedName>
    <definedName name="___TC2">#REF!</definedName>
    <definedName name="___TPy530231">'[7]#REF'!$A$4</definedName>
    <definedName name="__ABR95">'[6]Bs.Uso Trim.'!$Z$8</definedName>
    <definedName name="__DAT1" localSheetId="11">#REF!</definedName>
    <definedName name="__DAT1">#REF!</definedName>
    <definedName name="__DAT10" localSheetId="11">#REF!</definedName>
    <definedName name="__DAT10">#REF!</definedName>
    <definedName name="__DAT11" localSheetId="11">#REF!</definedName>
    <definedName name="__DAT11">#REF!</definedName>
    <definedName name="__DAT12" localSheetId="11">#REF!</definedName>
    <definedName name="__DAT12">#REF!</definedName>
    <definedName name="__DAT13" localSheetId="11">#REF!</definedName>
    <definedName name="__DAT13">#REF!</definedName>
    <definedName name="__DAT14" localSheetId="11">#REF!</definedName>
    <definedName name="__DAT14">#REF!</definedName>
    <definedName name="__DAT15" localSheetId="11">#REF!</definedName>
    <definedName name="__DAT15">#REF!</definedName>
    <definedName name="__DAT16" localSheetId="11">#REF!</definedName>
    <definedName name="__DAT16">#REF!</definedName>
    <definedName name="__DAT17" localSheetId="11">#REF!</definedName>
    <definedName name="__DAT17">#REF!</definedName>
    <definedName name="__DAT18" localSheetId="11">#REF!</definedName>
    <definedName name="__DAT18">#REF!</definedName>
    <definedName name="__DAT19" localSheetId="11">#REF!</definedName>
    <definedName name="__DAT19">#REF!</definedName>
    <definedName name="__DAT2" localSheetId="11">#REF!</definedName>
    <definedName name="__DAT2">#REF!</definedName>
    <definedName name="__DAT20" localSheetId="11">#REF!</definedName>
    <definedName name="__DAT20">#REF!</definedName>
    <definedName name="__DAT21" localSheetId="11">#REF!</definedName>
    <definedName name="__DAT21">#REF!</definedName>
    <definedName name="__DAT22" localSheetId="11">#REF!</definedName>
    <definedName name="__DAT22">#REF!</definedName>
    <definedName name="__DAT23" localSheetId="11">#REF!</definedName>
    <definedName name="__DAT23">#REF!</definedName>
    <definedName name="__dat2323" localSheetId="11">#REF!</definedName>
    <definedName name="__dat2323">#REF!</definedName>
    <definedName name="__DAT24" localSheetId="11">#REF!</definedName>
    <definedName name="__DAT24">#REF!</definedName>
    <definedName name="__DAT25" localSheetId="11">#REF!</definedName>
    <definedName name="__DAT25">#REF!</definedName>
    <definedName name="__DAT26" localSheetId="11">#REF!</definedName>
    <definedName name="__DAT26">#REF!</definedName>
    <definedName name="__DAT27" localSheetId="11">#REF!</definedName>
    <definedName name="__DAT27">#REF!</definedName>
    <definedName name="__DAT28" localSheetId="11">#REF!</definedName>
    <definedName name="__DAT28">#REF!</definedName>
    <definedName name="__DAT29" localSheetId="11">#REF!</definedName>
    <definedName name="__DAT29">#REF!</definedName>
    <definedName name="__DAT3" localSheetId="11">#REF!</definedName>
    <definedName name="__DAT3">#REF!</definedName>
    <definedName name="__DAT30" localSheetId="11">#REF!</definedName>
    <definedName name="__DAT30">#REF!</definedName>
    <definedName name="__DAT31" localSheetId="11">#REF!</definedName>
    <definedName name="__DAT31">#REF!</definedName>
    <definedName name="__DAT32" localSheetId="11">#REF!</definedName>
    <definedName name="__DAT32">#REF!</definedName>
    <definedName name="__DAT33" localSheetId="11">#REF!</definedName>
    <definedName name="__DAT33">#REF!</definedName>
    <definedName name="__DAT34" localSheetId="11">#REF!</definedName>
    <definedName name="__DAT34">#REF!</definedName>
    <definedName name="__DAT4" localSheetId="11">#REF!</definedName>
    <definedName name="__DAT4">#REF!</definedName>
    <definedName name="__DAT5" localSheetId="11">#REF!</definedName>
    <definedName name="__DAT5">#REF!</definedName>
    <definedName name="__DAT6" localSheetId="11">#REF!</definedName>
    <definedName name="__DAT6">#REF!</definedName>
    <definedName name="__DAT7" localSheetId="11">#REF!</definedName>
    <definedName name="__DAT7">#REF!</definedName>
    <definedName name="__DAT8" localSheetId="11">#REF!</definedName>
    <definedName name="__DAT8">#REF!</definedName>
    <definedName name="__DAT9" localSheetId="11">#REF!</definedName>
    <definedName name="__DAT9">#REF!</definedName>
    <definedName name="__dic20" localSheetId="11">#REF!</definedName>
    <definedName name="__dic20">#REF!</definedName>
    <definedName name="__dic93" localSheetId="11">#REF!</definedName>
    <definedName name="__dic93">#REF!</definedName>
    <definedName name="__dic94" localSheetId="11">#REF!</definedName>
    <definedName name="__dic94">#REF!</definedName>
    <definedName name="__ENE95">'[6]Bs.Uso Trim.'!$Z$5</definedName>
    <definedName name="__FEB95">'[6]Bs.Uso Trim.'!$Z$6</definedName>
    <definedName name="__jun93" localSheetId="11">#REF!</definedName>
    <definedName name="__jun93">#REF!</definedName>
    <definedName name="__jun94" localSheetId="11">#REF!</definedName>
    <definedName name="__jun94">#REF!</definedName>
    <definedName name="__jun95" localSheetId="11">#REF!</definedName>
    <definedName name="__jun95">#REF!</definedName>
    <definedName name="__mac5" localSheetId="11">#REF!</definedName>
    <definedName name="__mac5">#REF!</definedName>
    <definedName name="__mar94" localSheetId="11">#REF!</definedName>
    <definedName name="__mar94">#REF!</definedName>
    <definedName name="__MAR95" localSheetId="11">#REF!</definedName>
    <definedName name="__MAR95">#REF!</definedName>
    <definedName name="__MAY95">'[6]Bs.Uso Trim.'!$Z$9</definedName>
    <definedName name="__res12">'[5]Datos del Balance'!$B$8</definedName>
    <definedName name="__RES2" localSheetId="11">#REF!</definedName>
    <definedName name="__RES2">#REF!</definedName>
    <definedName name="__RIV2" localSheetId="11">#REF!</definedName>
    <definedName name="__RIV2">#REF!</definedName>
    <definedName name="__RIV3" localSheetId="11">#REF!</definedName>
    <definedName name="__RIV3">#REF!</definedName>
    <definedName name="__SAR10" localSheetId="11">#REF!</definedName>
    <definedName name="__SAR10">#REF!</definedName>
    <definedName name="__SAR5" localSheetId="11">#REF!</definedName>
    <definedName name="__SAR5">#REF!</definedName>
    <definedName name="__SAR80" localSheetId="11">#REF!</definedName>
    <definedName name="__SAR80">#REF!</definedName>
    <definedName name="__set94" localSheetId="11">#REF!</definedName>
    <definedName name="__set94">#REF!</definedName>
    <definedName name="__set95" localSheetId="11">#REF!</definedName>
    <definedName name="__set95">#REF!</definedName>
    <definedName name="__TC2" localSheetId="11">#REF!</definedName>
    <definedName name="__TC2">#REF!</definedName>
    <definedName name="__TPy530231">'[7]#REF'!$A$4</definedName>
    <definedName name="_1ANEX_A" localSheetId="11">#REF!</definedName>
    <definedName name="_1ANEX_A">#REF!</definedName>
    <definedName name="_2ANEX_A" localSheetId="11">#REF!</definedName>
    <definedName name="_2ANEX_A">#REF!</definedName>
    <definedName name="_2ANEX_H" localSheetId="11">#REF!</definedName>
    <definedName name="_2ANEX_H">#REF!</definedName>
    <definedName name="_4ANEX_H" localSheetId="11">#REF!</definedName>
    <definedName name="_4ANEX_H">#REF!</definedName>
    <definedName name="_ABR95">'[6]Bs.Uso Trim.'!$Z$8</definedName>
    <definedName name="_ARP99" localSheetId="11">#REF!</definedName>
    <definedName name="_ARP99">#REF!</definedName>
    <definedName name="_AUD99" localSheetId="11">#REF!</definedName>
    <definedName name="_AUD99">#REF!</definedName>
    <definedName name="_bce0399">'[8]CUENTAS SAP'!$A:$IV</definedName>
    <definedName name="_BRR99" localSheetId="11">#REF!</definedName>
    <definedName name="_BRR99">#REF!</definedName>
    <definedName name="_CAD99" localSheetId="11">#REF!</definedName>
    <definedName name="_CAD99">#REF!</definedName>
    <definedName name="_CDS1" localSheetId="11">#REF!</definedName>
    <definedName name="_CDS1">#REF!</definedName>
    <definedName name="_CDS2" localSheetId="11">#REF!</definedName>
    <definedName name="_CDS2">#REF!</definedName>
    <definedName name="_DAT1" localSheetId="11">#REF!</definedName>
    <definedName name="_DAT1">#REF!</definedName>
    <definedName name="_DAT10" localSheetId="11">#REF!</definedName>
    <definedName name="_DAT10">#REF!</definedName>
    <definedName name="_DAT11" localSheetId="11">#REF!</definedName>
    <definedName name="_DAT11">#REF!</definedName>
    <definedName name="_DAT12" localSheetId="11">#REF!</definedName>
    <definedName name="_DAT12">#REF!</definedName>
    <definedName name="_DAT13" localSheetId="11">#REF!</definedName>
    <definedName name="_DAT13">#REF!</definedName>
    <definedName name="_DAT14" localSheetId="11">#REF!</definedName>
    <definedName name="_DAT14">#REF!</definedName>
    <definedName name="_DAT15" localSheetId="11">#REF!</definedName>
    <definedName name="_DAT15">#REF!</definedName>
    <definedName name="_DAT16" localSheetId="11">#REF!</definedName>
    <definedName name="_DAT16">#REF!</definedName>
    <definedName name="_DAT17" localSheetId="11">#REF!</definedName>
    <definedName name="_DAT17">#REF!</definedName>
    <definedName name="_DAT18" localSheetId="11">#REF!</definedName>
    <definedName name="_DAT18">#REF!</definedName>
    <definedName name="_DAT19" localSheetId="11">#REF!</definedName>
    <definedName name="_DAT19">#REF!</definedName>
    <definedName name="_DAT2" localSheetId="11">#REF!</definedName>
    <definedName name="_DAT2">#REF!</definedName>
    <definedName name="_DAT20" localSheetId="11">#REF!</definedName>
    <definedName name="_DAT20">#REF!</definedName>
    <definedName name="_DAT21" localSheetId="11">#REF!</definedName>
    <definedName name="_DAT21">#REF!</definedName>
    <definedName name="_DAT22" localSheetId="11">#REF!</definedName>
    <definedName name="_DAT22">#REF!</definedName>
    <definedName name="_DAT23" localSheetId="11">#REF!</definedName>
    <definedName name="_DAT23">#REF!</definedName>
    <definedName name="_dat2323" localSheetId="11">#REF!</definedName>
    <definedName name="_dat2323">#REF!</definedName>
    <definedName name="_DAT24" localSheetId="11">#REF!</definedName>
    <definedName name="_DAT24">#REF!</definedName>
    <definedName name="_DAT25" localSheetId="11">#REF!</definedName>
    <definedName name="_DAT25">#REF!</definedName>
    <definedName name="_DAT26" localSheetId="11">#REF!</definedName>
    <definedName name="_DAT26">#REF!</definedName>
    <definedName name="_DAT27" localSheetId="11">#REF!</definedName>
    <definedName name="_DAT27">#REF!</definedName>
    <definedName name="_DAT28" localSheetId="11">#REF!</definedName>
    <definedName name="_DAT28">#REF!</definedName>
    <definedName name="_DAT29" localSheetId="11">#REF!</definedName>
    <definedName name="_DAT29">#REF!</definedName>
    <definedName name="_DAT3" localSheetId="11">#REF!</definedName>
    <definedName name="_DAT3">#REF!</definedName>
    <definedName name="_DAT30" localSheetId="11">#REF!</definedName>
    <definedName name="_DAT30">#REF!</definedName>
    <definedName name="_DAT31" localSheetId="11">#REF!</definedName>
    <definedName name="_DAT31">#REF!</definedName>
    <definedName name="_DAT32" localSheetId="11">#REF!</definedName>
    <definedName name="_DAT32">#REF!</definedName>
    <definedName name="_DAT33" localSheetId="11">#REF!</definedName>
    <definedName name="_DAT33">#REF!</definedName>
    <definedName name="_DAT34" localSheetId="11">#REF!</definedName>
    <definedName name="_DAT34">#REF!</definedName>
    <definedName name="_DAT4" localSheetId="11">#REF!</definedName>
    <definedName name="_DAT4">#REF!</definedName>
    <definedName name="_DAT5" localSheetId="11">#REF!</definedName>
    <definedName name="_DAT5">#REF!</definedName>
    <definedName name="_DAT6" localSheetId="11">#REF!</definedName>
    <definedName name="_DAT6">#REF!</definedName>
    <definedName name="_DAT7" localSheetId="11">#REF!</definedName>
    <definedName name="_DAT7">#REF!</definedName>
    <definedName name="_DAT8" localSheetId="11">#REF!</definedName>
    <definedName name="_DAT8">#REF!</definedName>
    <definedName name="_DAT9" localSheetId="11">#REF!</definedName>
    <definedName name="_DAT9">#REF!</definedName>
    <definedName name="_dic20" localSheetId="11">#REF!</definedName>
    <definedName name="_dic20">#REF!</definedName>
    <definedName name="_dic93" localSheetId="11">#REF!</definedName>
    <definedName name="_dic93">#REF!</definedName>
    <definedName name="_dic94" localSheetId="11">#REF!</definedName>
    <definedName name="_dic94">#REF!</definedName>
    <definedName name="_ENE95">'[6]Bs.Uso Trim.'!$Z$5</definedName>
    <definedName name="_FEB95">'[6]Bs.Uso Trim.'!$Z$6</definedName>
    <definedName name="_Fill" localSheetId="11" hidden="1">#REF!</definedName>
    <definedName name="_Fill" hidden="1">#REF!</definedName>
    <definedName name="_xlnm._FilterDatabase" localSheetId="3" hidden="1">#REF!</definedName>
    <definedName name="_xlnm._FilterDatabase" localSheetId="19" hidden="1">'Nota 14'!$A$7:$F$154</definedName>
    <definedName name="_xlnm._FilterDatabase" localSheetId="32" hidden="1">'Nota 27'!$C$7:$I$34</definedName>
    <definedName name="_xlnm._FilterDatabase" localSheetId="10" hidden="1">'Nota 5 '!$L$24:$M$26</definedName>
    <definedName name="_xlnm._FilterDatabase" localSheetId="11" hidden="1">#REF!</definedName>
    <definedName name="_xlnm._FilterDatabase" hidden="1">#REF!</definedName>
    <definedName name="_GBP99" localSheetId="3">#REF!</definedName>
    <definedName name="_GBP99" localSheetId="11">#REF!</definedName>
    <definedName name="_GBP99">#REF!</definedName>
    <definedName name="_GCS1" localSheetId="3">#REF!</definedName>
    <definedName name="_GCS1" localSheetId="11">#REF!</definedName>
    <definedName name="_GCS1">#REF!</definedName>
    <definedName name="_GCS2" localSheetId="11">#REF!</definedName>
    <definedName name="_GCS2">#REF!</definedName>
    <definedName name="_Hlk15378568" localSheetId="7">'Nota 2 '!#REF!</definedName>
    <definedName name="_jun93" localSheetId="3">#REF!</definedName>
    <definedName name="_jun93" localSheetId="11">#REF!</definedName>
    <definedName name="_jun93">#REF!</definedName>
    <definedName name="_jun94" localSheetId="11">#REF!</definedName>
    <definedName name="_jun94">#REF!</definedName>
    <definedName name="_jun95" localSheetId="11">#REF!</definedName>
    <definedName name="_jun95">#REF!</definedName>
    <definedName name="_Key1" localSheetId="11" hidden="1">#REF!</definedName>
    <definedName name="_Key1" hidden="1">#REF!</definedName>
    <definedName name="_Key2" localSheetId="11" hidden="1">#REF!</definedName>
    <definedName name="_Key2" hidden="1">#REF!</definedName>
    <definedName name="_mac5" localSheetId="11">#REF!</definedName>
    <definedName name="_mac5">#REF!</definedName>
    <definedName name="_mar94" localSheetId="11">#REF!</definedName>
    <definedName name="_mar94">#REF!</definedName>
    <definedName name="_MAR95" localSheetId="11">#REF!</definedName>
    <definedName name="_MAR95">#REF!</definedName>
    <definedName name="_MAY95">'[6]Bs.Uso Trim.'!$Z$9</definedName>
    <definedName name="_MXP99" localSheetId="11">#REF!</definedName>
    <definedName name="_MXP99">#REF!</definedName>
    <definedName name="_NZD99" localSheetId="11">#REF!</definedName>
    <definedName name="_NZD99">#REF!</definedName>
    <definedName name="_Order1" hidden="1">255</definedName>
    <definedName name="_Order2" hidden="1">255</definedName>
    <definedName name="_Parse_In" localSheetId="11" hidden="1">[9]AP!#REF!</definedName>
    <definedName name="_Parse_In" hidden="1">[9]AP!#REF!</definedName>
    <definedName name="_Parse_Out" localSheetId="11" hidden="1">[9]AP!#REF!</definedName>
    <definedName name="_Parse_Out" hidden="1">[9]AP!#REF!</definedName>
    <definedName name="_PBS2" localSheetId="3">#REF!</definedName>
    <definedName name="_PBS2" localSheetId="11">#REF!</definedName>
    <definedName name="_PBS2">#REF!</definedName>
    <definedName name="_PLZ99" localSheetId="3">#REF!</definedName>
    <definedName name="_PLZ99" localSheetId="11">#REF!</definedName>
    <definedName name="_PLZ99">#REF!</definedName>
    <definedName name="_res12">'[10]Datos del Balance'!$B$8</definedName>
    <definedName name="_RES2" localSheetId="3">#REF!</definedName>
    <definedName name="_RES2" localSheetId="11">#REF!</definedName>
    <definedName name="_RES2">#REF!</definedName>
    <definedName name="_RIV2" localSheetId="3">#REF!</definedName>
    <definedName name="_RIV2" localSheetId="11">#REF!</definedName>
    <definedName name="_RIV2">#REF!</definedName>
    <definedName name="_RIV3" localSheetId="3">#REF!</definedName>
    <definedName name="_RIV3" localSheetId="11">#REF!</definedName>
    <definedName name="_RIV3">#REF!</definedName>
    <definedName name="_SAR10" localSheetId="11">#REF!</definedName>
    <definedName name="_SAR10">#REF!</definedName>
    <definedName name="_SAR5" localSheetId="11">#REF!</definedName>
    <definedName name="_SAR5">#REF!</definedName>
    <definedName name="_SAR80" localSheetId="11">#REF!</definedName>
    <definedName name="_SAR80">#REF!</definedName>
    <definedName name="_set94" localSheetId="11">#REF!</definedName>
    <definedName name="_set94">#REF!</definedName>
    <definedName name="_set95" localSheetId="11">#REF!</definedName>
    <definedName name="_set95">#REF!</definedName>
    <definedName name="_SGD99" localSheetId="11">#REF!</definedName>
    <definedName name="_SGD99">#REF!</definedName>
    <definedName name="_Sort" hidden="1">[11]PIC98!$A$29:$D$184</definedName>
    <definedName name="_TC2" localSheetId="3">#REF!</definedName>
    <definedName name="_TC2" localSheetId="11">#REF!</definedName>
    <definedName name="_TC2">#REF!</definedName>
    <definedName name="_Toc82092289" localSheetId="5">'Información General'!#REF!</definedName>
    <definedName name="_Toc82092290" localSheetId="5">'Información General'!$A$81</definedName>
    <definedName name="_TPy530231">'[7]#REF'!$A$4</definedName>
    <definedName name="_TWD99" localSheetId="11">#REF!</definedName>
    <definedName name="_TWD99">#REF!</definedName>
    <definedName name="_XS1" localSheetId="11">#REF!</definedName>
    <definedName name="_XS1">#REF!</definedName>
    <definedName name="_XS2" localSheetId="11">#REF!</definedName>
    <definedName name="_XS2">#REF!</definedName>
    <definedName name="_XS3" localSheetId="11">#REF!</definedName>
    <definedName name="_XS3">#REF!</definedName>
    <definedName name="_XS4" localSheetId="11">#REF!</definedName>
    <definedName name="_XS4">#REF!</definedName>
    <definedName name="_XS5" localSheetId="11">#REF!</definedName>
    <definedName name="_XS5">#REF!</definedName>
    <definedName name="_XS6" localSheetId="11">#REF!</definedName>
    <definedName name="_XS6">#REF!</definedName>
    <definedName name="_XS7" localSheetId="11">#REF!</definedName>
    <definedName name="_XS7">#REF!</definedName>
    <definedName name="_XS8" localSheetId="11">#REF!</definedName>
    <definedName name="_XS8">#REF!</definedName>
    <definedName name="a" localSheetId="11">#REF!</definedName>
    <definedName name="a">#REF!</definedName>
    <definedName name="A_" localSheetId="11">#REF!</definedName>
    <definedName name="A_">#REF!</definedName>
    <definedName name="A_impresión_IM" localSheetId="11">#REF!</definedName>
    <definedName name="A_impresión_IM">#REF!</definedName>
    <definedName name="AB_" localSheetId="11">#REF!</definedName>
    <definedName name="AB_">#REF!</definedName>
    <definedName name="ABRIL_AC" localSheetId="11">#REF!</definedName>
    <definedName name="ABRIL_AC">#REF!</definedName>
    <definedName name="ABRIL_MES" localSheetId="11">#REF!</definedName>
    <definedName name="ABRIL_MES">#REF!</definedName>
    <definedName name="AC_" localSheetId="11">#REF!</definedName>
    <definedName name="AC_">#REF!</definedName>
    <definedName name="Acceso_Ganado" localSheetId="11">#REF!</definedName>
    <definedName name="Acceso_Ganado">#REF!</definedName>
    <definedName name="ACCT" localSheetId="11">'[12] VTOS'!#REF!</definedName>
    <definedName name="ACCT">'[12] VTOS'!#REF!</definedName>
    <definedName name="acctascomb" localSheetId="3">#REF!</definedName>
    <definedName name="acctascomb" localSheetId="11">#REF!</definedName>
    <definedName name="acctascomb">#REF!</definedName>
    <definedName name="acctashold1" localSheetId="3">#REF!</definedName>
    <definedName name="acctashold1" localSheetId="11">#REF!</definedName>
    <definedName name="acctashold1">#REF!</definedName>
    <definedName name="acctashold2" localSheetId="3">#REF!</definedName>
    <definedName name="acctashold2" localSheetId="11">#REF!</definedName>
    <definedName name="acctashold2">#REF!</definedName>
    <definedName name="acctasnorte" localSheetId="11">#REF!</definedName>
    <definedName name="acctasnorte">#REF!</definedName>
    <definedName name="acctassur" localSheetId="11">#REF!</definedName>
    <definedName name="acctassur">#REF!</definedName>
    <definedName name="Act_Obj_Accuracy" localSheetId="11">#REF!</definedName>
    <definedName name="Act_Obj_Accuracy">#REF!</definedName>
    <definedName name="Act_Obj_Existence" localSheetId="11">#REF!</definedName>
    <definedName name="Act_Obj_Existence">#REF!</definedName>
    <definedName name="activo" localSheetId="11">#REF!</definedName>
    <definedName name="activo">#REF!</definedName>
    <definedName name="acufcser" localSheetId="11">#REF!</definedName>
    <definedName name="acufcser">#REF!</definedName>
    <definedName name="acumvtaBC" localSheetId="11">#REF!</definedName>
    <definedName name="acumvtaBC">#REF!</definedName>
    <definedName name="ACUVTABCPRE" localSheetId="11">#REF!</definedName>
    <definedName name="ACUVTABCPRE">#REF!</definedName>
    <definedName name="AD_" localSheetId="11">#REF!</definedName>
    <definedName name="AD_">#REF!</definedName>
    <definedName name="AGGIR" localSheetId="11">#REF!</definedName>
    <definedName name="AGGIR">#REF!</definedName>
    <definedName name="AGMZN" localSheetId="11">#REF!</definedName>
    <definedName name="AGMZN">#REF!</definedName>
    <definedName name="AGSJ" localSheetId="11">#REF!</definedName>
    <definedName name="AGSJ">#REF!</definedName>
    <definedName name="AGSJ2" localSheetId="11">#REF!</definedName>
    <definedName name="AGSJ2">#REF!</definedName>
    <definedName name="AGTRN" localSheetId="11">#REF!</definedName>
    <definedName name="AGTRN">#REF!</definedName>
    <definedName name="Alfabeto" localSheetId="11">#REF!</definedName>
    <definedName name="Alfabeto">#REF!</definedName>
    <definedName name="alquiacum" localSheetId="11">#REF!</definedName>
    <definedName name="alquiacum">#REF!</definedName>
    <definedName name="alquileres" localSheetId="11">#REF!</definedName>
    <definedName name="alquileres">#REF!</definedName>
    <definedName name="alquimes" localSheetId="11">#REF!</definedName>
    <definedName name="alquimes">#REF!</definedName>
    <definedName name="analogchannels">'[13]atc e dtc'!$AE$4:$BL$152</definedName>
    <definedName name="ANEX" localSheetId="3">#REF!</definedName>
    <definedName name="ANEX" localSheetId="11">#REF!</definedName>
    <definedName name="ANEX">#REF!</definedName>
    <definedName name="ANEZ" localSheetId="3">#REF!</definedName>
    <definedName name="ANEZ" localSheetId="11">#REF!</definedName>
    <definedName name="ANEZ">#REF!</definedName>
    <definedName name="APARC" localSheetId="3">#REF!</definedName>
    <definedName name="APARC" localSheetId="11">#REF!</definedName>
    <definedName name="APARC">#REF!</definedName>
    <definedName name="APARC2" localSheetId="11">#REF!</definedName>
    <definedName name="APARC2">#REF!</definedName>
    <definedName name="APARC3" localSheetId="11">#REF!</definedName>
    <definedName name="APARC3">#REF!</definedName>
    <definedName name="APARC4" localSheetId="11">#REF!</definedName>
    <definedName name="APARC4">#REF!</definedName>
    <definedName name="aquimgir" localSheetId="11">#REF!</definedName>
    <definedName name="aquimgir">#REF!</definedName>
    <definedName name="aquimsj1" localSheetId="11">#REF!</definedName>
    <definedName name="aquimsj1">#REF!</definedName>
    <definedName name="aquimsj2" localSheetId="11">#REF!</definedName>
    <definedName name="aquimsj2">#REF!</definedName>
    <definedName name="ARA_Threshold" localSheetId="11">[7]Balance!#REF!</definedName>
    <definedName name="ARA_Threshold">[7]Balance!#REF!</definedName>
    <definedName name="_xlnm.Extract" localSheetId="3">#REF!</definedName>
    <definedName name="_xlnm.Extract" localSheetId="11">#REF!</definedName>
    <definedName name="_xlnm.Extract">#REF!</definedName>
    <definedName name="_xlnm.Print_Area" localSheetId="26">' Nota 21'!$B$2:$F$36</definedName>
    <definedName name="_xlnm.Print_Area" localSheetId="1">BG!$B$2:$I$71</definedName>
    <definedName name="_xlnm.Print_Area" localSheetId="4">EFE!$B$2:$F$43</definedName>
    <definedName name="_xlnm.Print_Area" localSheetId="2">ER!$B$2:$G$38</definedName>
    <definedName name="_xlnm.Print_Area" localSheetId="3">EVPN!$B$3:$O$41</definedName>
    <definedName name="_xlnm.Print_Area" localSheetId="0">Indice!$A$1:$E$59</definedName>
    <definedName name="_xlnm.Print_Area" localSheetId="15">'Nota 10'!$B$2:$F$18</definedName>
    <definedName name="_xlnm.Print_Area" localSheetId="16">'Nota 11'!$B$2:$F$20</definedName>
    <definedName name="_xlnm.Print_Area" localSheetId="17">'Nota 12'!$B$2:$F$11</definedName>
    <definedName name="_xlnm.Print_Area" localSheetId="18">'Nota 13'!$B$2:$H$24</definedName>
    <definedName name="_xlnm.Print_Area" localSheetId="21">'Nota 16'!$B$2:$F$12</definedName>
    <definedName name="_xlnm.Print_Area" localSheetId="22">'Nota 17'!$B$2:$F$13</definedName>
    <definedName name="_xlnm.Print_Area" localSheetId="23">'Nota 18'!$B$2:$F$14</definedName>
    <definedName name="_xlnm.Print_Area" localSheetId="24">'Nota 19'!$B$2:$F$25</definedName>
    <definedName name="_xlnm.Print_Area" localSheetId="7">#REF!</definedName>
    <definedName name="_xlnm.Print_Area" localSheetId="25">'Nota 20'!$B$2:$F$16</definedName>
    <definedName name="_xlnm.Print_Area" localSheetId="28">'Nota 23'!$B$2:$F$12</definedName>
    <definedName name="_xlnm.Print_Area" localSheetId="30">'Nota 25'!$B$2:$F$32</definedName>
    <definedName name="_xlnm.Print_Area" localSheetId="31">'Nota 26'!$B$2:$F$17</definedName>
    <definedName name="_xlnm.Print_Area" localSheetId="32">'Nota 27'!$B$2:$J$35</definedName>
    <definedName name="_xlnm.Print_Area" localSheetId="33">'Nota 28'!$B$2:$F$11</definedName>
    <definedName name="_xlnm.Print_Area" localSheetId="34">'Nota 29'!$B$2:$G$21</definedName>
    <definedName name="_xlnm.Print_Area" localSheetId="8">'Nota 3'!$B$2:$G$17</definedName>
    <definedName name="_xlnm.Print_Area" localSheetId="35">'Nota 30'!$B$2:$F$12</definedName>
    <definedName name="_xlnm.Print_Area" localSheetId="36">'Nota 31'!$B$2:$F$14</definedName>
    <definedName name="_xlnm.Print_Area" localSheetId="37">'Nota 32'!$B$2:$F$11</definedName>
    <definedName name="_xlnm.Print_Area" localSheetId="38">'Nota 33'!$B$3:$F$13</definedName>
    <definedName name="_xlnm.Print_Area" localSheetId="39">'Nota 34'!$B$2:$F$13</definedName>
    <definedName name="_xlnm.Print_Area" localSheetId="40">'Nota 35'!$B$2:$F$18</definedName>
    <definedName name="_xlnm.Print_Area" localSheetId="41">'Nota 36'!$B$2:$H$13</definedName>
    <definedName name="_xlnm.Print_Area" localSheetId="42">'Nota 37'!$B$2:$H$7</definedName>
    <definedName name="_xlnm.Print_Area" localSheetId="43">'Nota 38'!$B$2:$J$25</definedName>
    <definedName name="_xlnm.Print_Area" localSheetId="44">'Nota 39'!$B$2:$H$5</definedName>
    <definedName name="_xlnm.Print_Area" localSheetId="9">'Nota 4'!$B$2:$D$11</definedName>
    <definedName name="_xlnm.Print_Area" localSheetId="45">'Nota 40'!$B$2:$F$21</definedName>
    <definedName name="_xlnm.Print_Area" localSheetId="10">'Nota 5 '!$A$2:$K$26</definedName>
    <definedName name="_xlnm.Print_Area" localSheetId="11">'Nota 6'!$B$2:$F$25</definedName>
    <definedName name="_xlnm.Print_Area" localSheetId="12">'Nota 7'!$B$2:$F$16</definedName>
    <definedName name="_xlnm.Print_Area" localSheetId="14">'Nota 9'!$B$2:$P$27</definedName>
    <definedName name="_xlnm.Print_Area">#REF!</definedName>
    <definedName name="armado" localSheetId="3">#REF!</definedName>
    <definedName name="armado" localSheetId="11">#REF!</definedName>
    <definedName name="armado">#REF!</definedName>
    <definedName name="ARP" localSheetId="3">#REF!</definedName>
    <definedName name="ARP" localSheetId="11">#REF!</definedName>
    <definedName name="ARP">#REF!</definedName>
    <definedName name="ARP_Threshold" localSheetId="3">[7]Balance!#REF!</definedName>
    <definedName name="ARP_Threshold" localSheetId="11">[7]Balance!#REF!</definedName>
    <definedName name="ARP_Threshold">[7]Balance!#REF!</definedName>
    <definedName name="Arquivo" localSheetId="3">#REF!</definedName>
    <definedName name="Arquivo" localSheetId="11">#REF!</definedName>
    <definedName name="Arquivo">#REF!</definedName>
    <definedName name="AS2DocOpenMode" hidden="1">"AS2DocumentEdit"</definedName>
    <definedName name="atcdtc">'[13]RESUMO ATC-DTC'!$A$4:$C$153</definedName>
    <definedName name="AUD" localSheetId="3">#REF!</definedName>
    <definedName name="AUD" localSheetId="11">#REF!</definedName>
    <definedName name="AUD">#REF!</definedName>
    <definedName name="B_" localSheetId="3">#REF!</definedName>
    <definedName name="B_" localSheetId="11">#REF!</definedName>
    <definedName name="B_">#REF!</definedName>
    <definedName name="BALANCES" localSheetId="3">#REF!</definedName>
    <definedName name="BALANCES" localSheetId="11">#REF!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3">#REF!</definedName>
    <definedName name="_xlnm.Database" localSheetId="11">#REF!</definedName>
    <definedName name="_xlnm.Database">#REF!</definedName>
    <definedName name="bcalqui" localSheetId="3">#REF!</definedName>
    <definedName name="bcalqui" localSheetId="11">#REF!</definedName>
    <definedName name="bcalqui">#REF!</definedName>
    <definedName name="BCC">'[16]Nota 8'!$F$101</definedName>
    <definedName name="BCI" localSheetId="3">#REF!</definedName>
    <definedName name="BCI" localSheetId="11">#REF!</definedName>
    <definedName name="BCI">#REF!</definedName>
    <definedName name="BCII" localSheetId="3">#REF!</definedName>
    <definedName name="BCII" localSheetId="11">#REF!</definedName>
    <definedName name="BCII">#REF!</definedName>
    <definedName name="BCNC">'[16]Nota 8'!$F$104</definedName>
    <definedName name="BDU">'[16]Bce Patrim'!$C$20</definedName>
    <definedName name="BDUU">'[17]Bce Patrim'!$C$20</definedName>
    <definedName name="Box_analysed" localSheetId="3">#REF!</definedName>
    <definedName name="Box_analysed" localSheetId="11">#REF!</definedName>
    <definedName name="Box_analysed">#REF!</definedName>
    <definedName name="Box_Capex" localSheetId="3">'[18]Data by box analysed'!#REF!</definedName>
    <definedName name="Box_Capex" localSheetId="11">'[18]Data by box analysed'!#REF!</definedName>
    <definedName name="Box_Capex">'[18]Data by box analysed'!#REF!</definedName>
    <definedName name="Box_interest" localSheetId="3">'[19]Data by box analysed'!#REF!</definedName>
    <definedName name="Box_interest" localSheetId="11">'[19]Data by box analysed'!#REF!</definedName>
    <definedName name="Box_interest">'[19]Data by box analysed'!#REF!</definedName>
    <definedName name="Box_quantities" localSheetId="3">'[20]Data by box analysed'!#REF!</definedName>
    <definedName name="Box_quantities">'[20]Data by box analysed'!#REF!</definedName>
    <definedName name="BRR" localSheetId="3">#REF!</definedName>
    <definedName name="BRR" localSheetId="11">#REF!</definedName>
    <definedName name="BRR">#REF!</definedName>
    <definedName name="bsusocomb1" localSheetId="3">#REF!</definedName>
    <definedName name="bsusocomb1" localSheetId="11">#REF!</definedName>
    <definedName name="bsusocomb1">#REF!</definedName>
    <definedName name="bsusonorte1" localSheetId="3">#REF!</definedName>
    <definedName name="bsusonorte1" localSheetId="11">#REF!</definedName>
    <definedName name="bsusonorte1">#REF!</definedName>
    <definedName name="bsusosur1" localSheetId="11">#REF!</definedName>
    <definedName name="bsusosur1">#REF!</definedName>
    <definedName name="BuiltIn_Print_Area___0" localSheetId="11">#REF!</definedName>
    <definedName name="BuiltIn_Print_Area___0">#REF!</definedName>
    <definedName name="BuiltIn_Print_Area___0___0" localSheetId="11">#REF!</definedName>
    <definedName name="BuiltIn_Print_Area___0___0">#REF!</definedName>
    <definedName name="BuiltIn_Print_Area___0___0___0" localSheetId="11">#REF!</definedName>
    <definedName name="BuiltIn_Print_Area___0___0___0">#REF!</definedName>
    <definedName name="BuiltIn_Print_Area___0___0___0___0" localSheetId="11">#REF!</definedName>
    <definedName name="BuiltIn_Print_Area___0___0___0___0">#REF!</definedName>
    <definedName name="BuiltIn_Print_Area___0___0___0___0___0" localSheetId="11">[21]EVP!#REF!</definedName>
    <definedName name="BuiltIn_Print_Area___0___0___0___0___0">[21]EVP!#REF!</definedName>
    <definedName name="BuiltIn_Print_Area___0___0___0___0___0___0" localSheetId="3">#REF!</definedName>
    <definedName name="BuiltIn_Print_Area___0___0___0___0___0___0" localSheetId="11">#REF!</definedName>
    <definedName name="BuiltIn_Print_Area___0___0___0___0___0___0">#REF!</definedName>
    <definedName name="BuiltIn_Print_Area___0___0___0___0___0___0___0" localSheetId="3">#REF!</definedName>
    <definedName name="BuiltIn_Print_Area___0___0___0___0___0___0___0" localSheetId="11">#REF!</definedName>
    <definedName name="BuiltIn_Print_Area___0___0___0___0___0___0___0">#REF!</definedName>
    <definedName name="BuiltIn_Print_Area___0___0___0___0___0___0___0___0" localSheetId="3">#REF!</definedName>
    <definedName name="BuiltIn_Print_Area___0___0___0___0___0___0___0___0" localSheetId="11">#REF!</definedName>
    <definedName name="BuiltIn_Print_Area___0___0___0___0___0___0___0___0">#REF!</definedName>
    <definedName name="BuiltIn_Print_Area___0___0___0___0___0___0___0___0___0" localSheetId="11">#REF!</definedName>
    <definedName name="BuiltIn_Print_Area___0___0___0___0___0___0___0___0___0">#REF!</definedName>
    <definedName name="BuiltIn_Print_Area___0___0___0___0___0___0___0___0___0___0" localSheetId="11">#REF!</definedName>
    <definedName name="BuiltIn_Print_Area___0___0___0___0___0___0___0___0___0___0">#REF!</definedName>
    <definedName name="BuiltIn_Print_Area___0___0___0___0___0___0___0___0___0___0___0" localSheetId="11">#REF!</definedName>
    <definedName name="BuiltIn_Print_Area___0___0___0___0___0___0___0___0___0___0___0">#REF!</definedName>
    <definedName name="BuiltIn_Print_Area___0___0___0___0___0___0___0___0___0___0___0___0" localSheetId="11">#REF!</definedName>
    <definedName name="BuiltIn_Print_Area___0___0___0___0___0___0___0___0___0___0___0___0">#REF!</definedName>
    <definedName name="BuiltIn_Print_Area___0___0___0___0___0___0___0___0___0___0___0___0___0" localSheetId="11">#REF!</definedName>
    <definedName name="BuiltIn_Print_Area___0___0___0___0___0___0___0___0___0___0___0___0___0">#REF!</definedName>
    <definedName name="BuiltIn_Print_Area___0___0___0___0___0___0___0___0___0___0___0___0___0___0" localSheetId="11">#REF!</definedName>
    <definedName name="BuiltIn_Print_Area___0___0___0___0___0___0___0___0___0___0___0___0___0___0">#REF!</definedName>
    <definedName name="BuiltIn_Print_Area___0___0___0___0___0___0___0___0___0___0___0___0___0___0___0" localSheetId="11">#REF!</definedName>
    <definedName name="BuiltIn_Print_Area___0___0___0___0___0___0___0___0___0___0___0___0___0___0___0">#REF!</definedName>
    <definedName name="bvbb" localSheetId="11" hidden="1">#REF!</definedName>
    <definedName name="bvbb" hidden="1">#REF!</definedName>
    <definedName name="C_" localSheetId="11">#REF!</definedName>
    <definedName name="C_">#REF!</definedName>
    <definedName name="C_CONT." localSheetId="11">#REF!</definedName>
    <definedName name="C_CONT.">#REF!</definedName>
    <definedName name="Cabezas" localSheetId="11">#REF!</definedName>
    <definedName name="Cabezas">#REF!</definedName>
    <definedName name="CAD" localSheetId="11">#REF!</definedName>
    <definedName name="CAD">#REF!</definedName>
    <definedName name="Caja" localSheetId="11">#REF!</definedName>
    <definedName name="Caja">#REF!</definedName>
    <definedName name="Capitali" localSheetId="11">#REF!</definedName>
    <definedName name="Capitali">#REF!</definedName>
    <definedName name="CARA" localSheetId="11">#REF!</definedName>
    <definedName name="CARA">#REF!</definedName>
    <definedName name="CARATULA" localSheetId="11">#REF!</definedName>
    <definedName name="CARATULA">#REF!</definedName>
    <definedName name="CD" localSheetId="11">#REF!</definedName>
    <definedName name="CD">#REF!</definedName>
    <definedName name="CDG" localSheetId="11">#REF!</definedName>
    <definedName name="CDG">#REF!</definedName>
    <definedName name="cdghjf" localSheetId="11">#REF!</definedName>
    <definedName name="cdghjf">#REF!</definedName>
    <definedName name="cdgiro" localSheetId="11">#REF!</definedName>
    <definedName name="cdgiro">#REF!</definedName>
    <definedName name="cdmzn" localSheetId="11">#REF!</definedName>
    <definedName name="cdmzn">#REF!</definedName>
    <definedName name="CDMZO" localSheetId="11">#REF!</definedName>
    <definedName name="CDMZO">#REF!</definedName>
    <definedName name="cdrogtos" localSheetId="11">#REF!</definedName>
    <definedName name="cdrogtos">#REF!</definedName>
    <definedName name="cdrogtoscomb" localSheetId="11">#REF!</definedName>
    <definedName name="cdrogtoscomb">#REF!</definedName>
    <definedName name="cdrogtoshold" localSheetId="11">#REF!</definedName>
    <definedName name="cdrogtoshold">#REF!</definedName>
    <definedName name="cdrogtosnorte" localSheetId="11">#REF!</definedName>
    <definedName name="cdrogtosnorte">#REF!</definedName>
    <definedName name="CdroGtosSAP" localSheetId="11">#REF!</definedName>
    <definedName name="CdroGtosSAP">#REF!</definedName>
    <definedName name="cdrogtossur" localSheetId="11">#REF!</definedName>
    <definedName name="cdrogtossur">#REF!</definedName>
    <definedName name="cdsj1" localSheetId="11">#REF!</definedName>
    <definedName name="cdsj1">#REF!</definedName>
    <definedName name="cdsj2" localSheetId="11">#REF!</definedName>
    <definedName name="cdsj2">#REF!</definedName>
    <definedName name="cdsjo" localSheetId="11">#REF!</definedName>
    <definedName name="cdsjo">#REF!</definedName>
    <definedName name="CDT" localSheetId="11">#REF!</definedName>
    <definedName name="CDT">#REF!</definedName>
    <definedName name="cdtn" localSheetId="11">#REF!</definedName>
    <definedName name="cdtn">#REF!</definedName>
    <definedName name="cdto" localSheetId="11">#REF!</definedName>
    <definedName name="cdto">#REF!</definedName>
    <definedName name="cdttro" localSheetId="11">#REF!</definedName>
    <definedName name="cdttro">#REF!</definedName>
    <definedName name="CFC">'[16]Nota 8'!$F$165</definedName>
    <definedName name="CH_" localSheetId="3">#REF!</definedName>
    <definedName name="CH_" localSheetId="11">#REF!</definedName>
    <definedName name="CH_">#REF!</definedName>
    <definedName name="Chave" localSheetId="3">#REF!</definedName>
    <definedName name="Chave" localSheetId="11">#REF!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3">#REF!</definedName>
    <definedName name="Combin" localSheetId="11">#REF!</definedName>
    <definedName name="Combin">#REF!</definedName>
    <definedName name="Comp_FPC">[9]AP!$B$3:$AY$45,[9]AP!$B$56:$AY$95,[9]AP!$B$98:$AY$145,[9]AP!$B$148:$AY$175</definedName>
    <definedName name="compprueb" localSheetId="3">#REF!</definedName>
    <definedName name="compprueb" localSheetId="11">#REF!</definedName>
    <definedName name="compprueb">#REF!</definedName>
    <definedName name="compras" localSheetId="3">#REF!</definedName>
    <definedName name="compras" localSheetId="11">#REF!</definedName>
    <definedName name="compras">#REF!</definedName>
    <definedName name="CONS" localSheetId="3">#REF!</definedName>
    <definedName name="CONS" localSheetId="11">#REF!</definedName>
    <definedName name="CONS">#REF!</definedName>
    <definedName name="CONS2" localSheetId="11">#REF!</definedName>
    <definedName name="CONS2">#REF!</definedName>
    <definedName name="CONSTITUCION" localSheetId="11">#REF!</definedName>
    <definedName name="CONSTITUCION">#REF!</definedName>
    <definedName name="Contrib_acum_proyecto" localSheetId="11">#REF!</definedName>
    <definedName name="Contrib_acum_proyecto">#REF!</definedName>
    <definedName name="coordenadas" localSheetId="11">[24]Coordenadas!#REF!</definedName>
    <definedName name="coordenadas">[24]Coordenadas!#REF!</definedName>
    <definedName name="copia">'[25]Datos del Balance'!$B$8</definedName>
    <definedName name="COSEG" localSheetId="3">#REF!</definedName>
    <definedName name="COSEG" localSheetId="11">#REF!</definedName>
    <definedName name="COSEG">#REF!</definedName>
    <definedName name="COSEGIR" localSheetId="3">#REF!</definedName>
    <definedName name="COSEGIR" localSheetId="11">#REF!</definedName>
    <definedName name="COSEGIR">#REF!</definedName>
    <definedName name="COSEMZ" localSheetId="3">#REF!</definedName>
    <definedName name="COSEMZ" localSheetId="11">#REF!</definedName>
    <definedName name="COSEMZ">#REF!</definedName>
    <definedName name="COSEMZ1" localSheetId="11">#REF!</definedName>
    <definedName name="COSEMZ1">#REF!</definedName>
    <definedName name="COSEMZ1B" localSheetId="11">#REF!</definedName>
    <definedName name="COSEMZ1B">#REF!</definedName>
    <definedName name="COSEMZ2" localSheetId="11">#REF!</definedName>
    <definedName name="COSEMZ2">#REF!</definedName>
    <definedName name="COSEMZ2B" localSheetId="11">#REF!</definedName>
    <definedName name="COSEMZ2B">#REF!</definedName>
    <definedName name="COSEMZ3" localSheetId="11">#REF!</definedName>
    <definedName name="COSEMZ3">#REF!</definedName>
    <definedName name="COSEMZ3B" localSheetId="11">#REF!</definedName>
    <definedName name="COSEMZ3B">#REF!</definedName>
    <definedName name="COSES1" localSheetId="11">#REF!</definedName>
    <definedName name="COSES1">#REF!</definedName>
    <definedName name="COSES2" localSheetId="11">#REF!</definedName>
    <definedName name="COSES2">#REF!</definedName>
    <definedName name="COSESJ" localSheetId="11">#REF!</definedName>
    <definedName name="COSESJ">#REF!</definedName>
    <definedName name="COSESJ1" localSheetId="11">#REF!</definedName>
    <definedName name="COSESJ1">#REF!</definedName>
    <definedName name="COSESJ2" localSheetId="11">#REF!</definedName>
    <definedName name="COSESJ2">#REF!</definedName>
    <definedName name="COSESJ3" localSheetId="11">#REF!</definedName>
    <definedName name="COSESJ3">#REF!</definedName>
    <definedName name="COSETR" localSheetId="11">#REF!</definedName>
    <definedName name="COSETR">#REF!</definedName>
    <definedName name="COSETR1" localSheetId="11">#REF!</definedName>
    <definedName name="COSETR1">#REF!</definedName>
    <definedName name="COSETR2" localSheetId="11">#REF!</definedName>
    <definedName name="COSETR2">#REF!</definedName>
    <definedName name="COSETR3" localSheetId="11">#REF!</definedName>
    <definedName name="COSETR3">#REF!</definedName>
    <definedName name="CosMz" localSheetId="11">#REF!</definedName>
    <definedName name="CosMz">#REF!</definedName>
    <definedName name="COST" localSheetId="11">#REF!</definedName>
    <definedName name="COST">#REF!</definedName>
    <definedName name="costobc">[26]Hoja1!$I$2:$I$24</definedName>
    <definedName name="CPC">'[16]Nota 8'!$F$52</definedName>
    <definedName name="CPP">'[16]Nota 8'!$F$125</definedName>
    <definedName name="credito" localSheetId="3">#REF!</definedName>
    <definedName name="credito" localSheetId="11">#REF!</definedName>
    <definedName name="credito">#REF!</definedName>
    <definedName name="ctovtanorte" localSheetId="3">'[12]CTO VTAS'!#REF!</definedName>
    <definedName name="ctovtanorte" localSheetId="11">'[12]CTO VTAS'!#REF!</definedName>
    <definedName name="ctovtanorte">'[12]CTO VTAS'!#REF!</definedName>
    <definedName name="CUG_Agua" localSheetId="3">#REF!</definedName>
    <definedName name="CUG_Agua" localSheetId="11">#REF!</definedName>
    <definedName name="CUG_Agua">#REF!</definedName>
    <definedName name="Cuota_Fija" localSheetId="3">#REF!</definedName>
    <definedName name="Cuota_Fija" localSheetId="11">#REF!</definedName>
    <definedName name="Cuota_Fija">#REF!</definedName>
    <definedName name="Cuota_Telefono" localSheetId="3">#REF!</definedName>
    <definedName name="Cuota_Telefono" localSheetId="11">#REF!</definedName>
    <definedName name="Cuota_Telefono">#REF!</definedName>
    <definedName name="currency">[27]CURRENCY!$E$1</definedName>
    <definedName name="Customer" localSheetId="3">#REF!</definedName>
    <definedName name="Customer" localSheetId="11">#REF!</definedName>
    <definedName name="Customer">#REF!</definedName>
    <definedName name="customerld" localSheetId="3">#REF!</definedName>
    <definedName name="customerld" localSheetId="11">#REF!</definedName>
    <definedName name="customerld">#REF!</definedName>
    <definedName name="CustomerPCS" localSheetId="3">#REF!</definedName>
    <definedName name="CustomerPCS" localSheetId="11">#REF!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3">#REF!</definedName>
    <definedName name="D_" localSheetId="11">#REF!</definedName>
    <definedName name="D_">#REF!</definedName>
    <definedName name="DATA1" localSheetId="3">#REF!</definedName>
    <definedName name="DATA1" localSheetId="11">#REF!</definedName>
    <definedName name="DATA1">#REF!</definedName>
    <definedName name="DATA10" localSheetId="3">#REF!</definedName>
    <definedName name="DATA10" localSheetId="11">#REF!</definedName>
    <definedName name="DATA10">#REF!</definedName>
    <definedName name="DATA11" localSheetId="11">#REF!</definedName>
    <definedName name="DATA11">#REF!</definedName>
    <definedName name="DATA12" localSheetId="11">#REF!</definedName>
    <definedName name="DATA12">#REF!</definedName>
    <definedName name="DATA13" localSheetId="11">#REF!</definedName>
    <definedName name="DATA13">#REF!</definedName>
    <definedName name="DATA14" localSheetId="11">#REF!</definedName>
    <definedName name="DATA14">#REF!</definedName>
    <definedName name="DATA15" localSheetId="11">#REF!</definedName>
    <definedName name="DATA15">#REF!</definedName>
    <definedName name="DATA16" localSheetId="11">#REF!</definedName>
    <definedName name="DATA16">#REF!</definedName>
    <definedName name="DATA17" localSheetId="11">#REF!</definedName>
    <definedName name="DATA17">#REF!</definedName>
    <definedName name="DATA18" localSheetId="11">#REF!</definedName>
    <definedName name="DATA18">#REF!</definedName>
    <definedName name="DATA19" localSheetId="11">#REF!</definedName>
    <definedName name="DATA19">#REF!</definedName>
    <definedName name="DATA2" localSheetId="11">#REF!</definedName>
    <definedName name="DATA2">#REF!</definedName>
    <definedName name="DATA20" localSheetId="11">#REF!</definedName>
    <definedName name="DATA20">#REF!</definedName>
    <definedName name="DATA21" localSheetId="11">#REF!</definedName>
    <definedName name="DATA21">#REF!</definedName>
    <definedName name="DATA22" localSheetId="11">#REF!</definedName>
    <definedName name="DATA22">#REF!</definedName>
    <definedName name="DATA23" localSheetId="11">#REF!</definedName>
    <definedName name="DATA23">#REF!</definedName>
    <definedName name="DATA24" localSheetId="11">[28]Base!#REF!</definedName>
    <definedName name="DATA24">[28]Base!#REF!</definedName>
    <definedName name="DATA25" localSheetId="11">[28]Base!#REF!</definedName>
    <definedName name="DATA25">[28]Base!#REF!</definedName>
    <definedName name="DATA26" localSheetId="11">[28]Base!#REF!</definedName>
    <definedName name="DATA26">[28]Base!#REF!</definedName>
    <definedName name="DATA3" localSheetId="3">#REF!</definedName>
    <definedName name="DATA3" localSheetId="11">#REF!</definedName>
    <definedName name="DATA3">#REF!</definedName>
    <definedName name="DATA4" localSheetId="3">#REF!</definedName>
    <definedName name="DATA4" localSheetId="11">#REF!</definedName>
    <definedName name="DATA4">#REF!</definedName>
    <definedName name="DATA5" localSheetId="3">#REF!</definedName>
    <definedName name="DATA5" localSheetId="11">#REF!</definedName>
    <definedName name="DATA5">#REF!</definedName>
    <definedName name="DATA6" localSheetId="11">#REF!</definedName>
    <definedName name="DATA6">#REF!</definedName>
    <definedName name="DATA7" localSheetId="11">#REF!</definedName>
    <definedName name="DATA7">#REF!</definedName>
    <definedName name="DATA8" localSheetId="11">#REF!</definedName>
    <definedName name="DATA8">#REF!</definedName>
    <definedName name="DATA9" localSheetId="11">#REF!</definedName>
    <definedName name="DATA9">#REF!</definedName>
    <definedName name="DATE" localSheetId="11">#REF!</definedName>
    <definedName name="DATE">#REF!</definedName>
    <definedName name="DATE99" localSheetId="11">#REF!</definedName>
    <definedName name="DATE99">#REF!</definedName>
    <definedName name="dd" localSheetId="11">'[29]IRSA HIST'!#REF!</definedName>
    <definedName name="dd">'[29]IRSA HIST'!#REF!</definedName>
    <definedName name="DD_Curr">[30]Currency!$C$3</definedName>
    <definedName name="DDDDD" localSheetId="3">#REF!</definedName>
    <definedName name="DDDDD" localSheetId="11">#REF!</definedName>
    <definedName name="DDDDD">#REF!</definedName>
    <definedName name="debito" localSheetId="3">#REF!</definedName>
    <definedName name="debito" localSheetId="11">#REF!</definedName>
    <definedName name="debito">#REF!</definedName>
    <definedName name="DEBITOFISCAL" localSheetId="3">#REF!</definedName>
    <definedName name="DEBITOFISCAL" localSheetId="11">#REF!</definedName>
    <definedName name="DEBITOFISCAL">#REF!</definedName>
    <definedName name="Dec_93" localSheetId="11">#REF!</definedName>
    <definedName name="Dec_93">#REF!</definedName>
    <definedName name="dedwedwd" localSheetId="11">#REF!</definedName>
    <definedName name="dedwedwd">#REF!</definedName>
    <definedName name="defwergtqergt" localSheetId="11">#REF!</definedName>
    <definedName name="defwergtqergt">#REF!</definedName>
    <definedName name="Depósitso">'[31]Con asto'!$A$1:$M$1149</definedName>
    <definedName name="depreciaciones" localSheetId="3">#REF!</definedName>
    <definedName name="depreciaciones" localSheetId="11">#REF!</definedName>
    <definedName name="depreciaciones">#REF!</definedName>
    <definedName name="detail" localSheetId="3">#REF!</definedName>
    <definedName name="detail" localSheetId="11">#REF!</definedName>
    <definedName name="detail">#REF!</definedName>
    <definedName name="detail2" localSheetId="3">#REF!</definedName>
    <definedName name="detail2" localSheetId="11">#REF!</definedName>
    <definedName name="detail2">#REF!</definedName>
    <definedName name="Detalle_de_Bienes_de_Uso_">'[32]Detalle de Ref.'!$A$1:$D$111</definedName>
    <definedName name="deuxfp" localSheetId="3">#REF!</definedName>
    <definedName name="deuxfp" localSheetId="11">#REF!</definedName>
    <definedName name="deuxfp">#REF!</definedName>
    <definedName name="devengado" localSheetId="3">#REF!</definedName>
    <definedName name="devengado" localSheetId="11">#REF!</definedName>
    <definedName name="devengado">#REF!</definedName>
    <definedName name="Diferencias_de_redondeo" localSheetId="3">#REF!</definedName>
    <definedName name="Diferencias_de_redondeo" localSheetId="11">#REF!</definedName>
    <definedName name="Diferencias_de_redondeo">#REF!</definedName>
    <definedName name="digitalchannels">'[13]atc e dtc'!$L$4:$AD$152</definedName>
    <definedName name="Dist_Cons" localSheetId="3">#REF!</definedName>
    <definedName name="Dist_Cons" localSheetId="11">#REF!</definedName>
    <definedName name="Dist_Cons">#REF!</definedName>
    <definedName name="Dist_Finc" localSheetId="3">#REF!</definedName>
    <definedName name="Dist_Finc" localSheetId="11">#REF!</definedName>
    <definedName name="Dist_Finc">#REF!</definedName>
    <definedName name="dlleu" localSheetId="3">#REF!</definedName>
    <definedName name="dlleu" localSheetId="11">#REF!</definedName>
    <definedName name="dlleu">#REF!</definedName>
    <definedName name="DLLEUR" localSheetId="11">#REF!</definedName>
    <definedName name="DLLEUR">#REF!</definedName>
    <definedName name="DOC" localSheetId="11">#REF!</definedName>
    <definedName name="DOC">#REF!</definedName>
    <definedName name="DUPONT_1" localSheetId="11">#REF!</definedName>
    <definedName name="DUPONT_1">#REF!</definedName>
    <definedName name="E_" localSheetId="11">'[33]BG Armado'!#REF!</definedName>
    <definedName name="E_">'[33]BG Armado'!#REF!</definedName>
    <definedName name="E3_" localSheetId="11">'[33]BG Armado'!#REF!</definedName>
    <definedName name="E3_">'[33]BG Armado'!#REF!</definedName>
    <definedName name="effective_date" localSheetId="11">'[34]Interface Hub'!#REF!</definedName>
    <definedName name="effective_date">'[34]Interface Hub'!#REF!</definedName>
    <definedName name="elasmjsdlkfjsdf" localSheetId="3">#REF!</definedName>
    <definedName name="elasmjsdlkfjsdf" localSheetId="11">#REF!</definedName>
    <definedName name="elasmjsdlkfjsdf">#REF!</definedName>
    <definedName name="eliminaciones" localSheetId="3">[35]VARIACIONES!#REF!</definedName>
    <definedName name="eliminaciones" localSheetId="11">[35]VARIACIONES!#REF!</definedName>
    <definedName name="eliminaciones">[35]VARIACIONES!#REF!</definedName>
    <definedName name="EOAF" localSheetId="3">#REF!</definedName>
    <definedName name="EOAF" localSheetId="11">#REF!</definedName>
    <definedName name="EOAF">#REF!</definedName>
    <definedName name="eoafh" localSheetId="3">#REF!</definedName>
    <definedName name="eoafh" localSheetId="11">#REF!</definedName>
    <definedName name="eoafh">#REF!</definedName>
    <definedName name="eoafn" localSheetId="3">#REF!</definedName>
    <definedName name="eoafn" localSheetId="11">#REF!</definedName>
    <definedName name="eoafn">#REF!</definedName>
    <definedName name="eoafs" localSheetId="11">#REF!</definedName>
    <definedName name="eoafs">#REF!</definedName>
    <definedName name="EPN" localSheetId="11">#REF!</definedName>
    <definedName name="EPN">#REF!</definedName>
    <definedName name="EquityTable" localSheetId="11">#REF!</definedName>
    <definedName name="EquityTable">#REF!</definedName>
    <definedName name="ERO" localSheetId="11">#REF!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3">#REF!</definedName>
    <definedName name="ESP" localSheetId="11">#REF!</definedName>
    <definedName name="ESP">#REF!</definedName>
    <definedName name="EUR" localSheetId="3">#REF!</definedName>
    <definedName name="EUR" localSheetId="11">#REF!</definedName>
    <definedName name="EUR">#REF!</definedName>
    <definedName name="Eval_btn_Ans">'[36]Non-Statistical Sampling'!$AR$12</definedName>
    <definedName name="Eval_MR">'[36]Non-Statistical Sampling'!$Y$20</definedName>
    <definedName name="Excel_BuiltIn_Print_Area_2_1" localSheetId="3">#REF!</definedName>
    <definedName name="Excel_BuiltIn_Print_Area_2_1" localSheetId="11">#REF!</definedName>
    <definedName name="Excel_BuiltIn_Print_Area_2_1">#REF!</definedName>
    <definedName name="Excel_BuiltIn_Print_Area_2_1_1" localSheetId="3">#REF!</definedName>
    <definedName name="Excel_BuiltIn_Print_Area_2_1_1" localSheetId="11">#REF!</definedName>
    <definedName name="Excel_BuiltIn_Print_Area_2_1_1">#REF!</definedName>
    <definedName name="Excel_BuiltIn_Print_Area_2_1_1_1" localSheetId="3">#REF!</definedName>
    <definedName name="Excel_BuiltIn_Print_Area_2_1_1_1" localSheetId="11">#REF!</definedName>
    <definedName name="Excel_BuiltIn_Print_Area_2_1_1_1">#REF!</definedName>
    <definedName name="Excel_BuiltIn_Print_Area_2_1_1_1_1" localSheetId="11">#REF!</definedName>
    <definedName name="Excel_BuiltIn_Print_Area_2_1_1_1_1">#REF!</definedName>
    <definedName name="Excel_BuiltIn_Print_Area_2_1_1_1_1_1" localSheetId="11">#REF!</definedName>
    <definedName name="Excel_BuiltIn_Print_Area_2_1_1_1_1_1">#REF!</definedName>
    <definedName name="Excel_BuiltIn_Print_Area_2_1_1_1_1_1_1" localSheetId="11">#REF!</definedName>
    <definedName name="Excel_BuiltIn_Print_Area_2_1_1_1_1_1_1">#REF!</definedName>
    <definedName name="Excel_BuiltIn_Print_Area_3_1" localSheetId="11">#REF!</definedName>
    <definedName name="Excel_BuiltIn_Print_Area_3_1">#REF!</definedName>
    <definedName name="Excel_BuiltIn_Print_Area_3_1_1" localSheetId="11">#REF!</definedName>
    <definedName name="Excel_BuiltIn_Print_Area_3_1_1">#REF!</definedName>
    <definedName name="Excel_BuiltIn_Print_Area_3_1_1_1" localSheetId="11">#REF!</definedName>
    <definedName name="Excel_BuiltIn_Print_Area_3_1_1_1">#REF!</definedName>
    <definedName name="Excel_BuiltIn_Print_Titles_2_1" localSheetId="11">#REF!</definedName>
    <definedName name="Excel_BuiltIn_Print_Titles_2_1">#REF!</definedName>
    <definedName name="F_" localSheetId="11">#REF!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3">#REF!</definedName>
    <definedName name="FERMZN" localSheetId="11">#REF!</definedName>
    <definedName name="FERMZN">#REF!</definedName>
    <definedName name="fermzo" localSheetId="3">#REF!</definedName>
    <definedName name="fermzo" localSheetId="11">#REF!</definedName>
    <definedName name="fermzo">#REF!</definedName>
    <definedName name="fertsj1" localSheetId="3">#REF!</definedName>
    <definedName name="fertsj1" localSheetId="11">#REF!</definedName>
    <definedName name="fertsj1">#REF!</definedName>
    <definedName name="fertsj2" localSheetId="11">#REF!</definedName>
    <definedName name="fertsj2">#REF!</definedName>
    <definedName name="FERTTRN" localSheetId="11">#REF!</definedName>
    <definedName name="FERTTRN">#REF!</definedName>
    <definedName name="ff" localSheetId="11">'[29]IRSA HIST'!#REF!</definedName>
    <definedName name="ff">'[29]IRSA HIST'!#REF!</definedName>
    <definedName name="Form_TratAgua" localSheetId="3">#REF!</definedName>
    <definedName name="Form_TratAgua" localSheetId="11">#REF!</definedName>
    <definedName name="Form_TratAgua">#REF!</definedName>
    <definedName name="G_" localSheetId="3">'[33]BG Armado'!#REF!</definedName>
    <definedName name="G_" localSheetId="11">'[33]BG Armado'!#REF!</definedName>
    <definedName name="G_">'[33]BG Armado'!#REF!</definedName>
    <definedName name="GA" localSheetId="3">#REF!</definedName>
    <definedName name="GA" localSheetId="11">#REF!</definedName>
    <definedName name="GA">#REF!</definedName>
    <definedName name="gald" localSheetId="3">#REF!</definedName>
    <definedName name="gald" localSheetId="11">#REF!</definedName>
    <definedName name="gald">#REF!</definedName>
    <definedName name="GAPCS" localSheetId="3">#REF!</definedName>
    <definedName name="GAPCS" localSheetId="11">#REF!</definedName>
    <definedName name="GAPCS">#REF!</definedName>
    <definedName name="GBP" localSheetId="11">#REF!</definedName>
    <definedName name="GBP">#REF!</definedName>
    <definedName name="GC" localSheetId="11">#REF!</definedName>
    <definedName name="GC">#REF!</definedName>
    <definedName name="GCA" localSheetId="11">#REF!</definedName>
    <definedName name="GCA">#REF!</definedName>
    <definedName name="GCC" localSheetId="11">#REF!</definedName>
    <definedName name="GCC">#REF!</definedName>
    <definedName name="GCG" localSheetId="11">#REF!</definedName>
    <definedName name="GCG">#REF!</definedName>
    <definedName name="GCGIR" localSheetId="11">#REF!</definedName>
    <definedName name="GCGIR">#REF!</definedName>
    <definedName name="gcgiro" localSheetId="11">#REF!</definedName>
    <definedName name="gcgiro">#REF!</definedName>
    <definedName name="gcgiroa" localSheetId="11">#REF!</definedName>
    <definedName name="gcgiroa">#REF!</definedName>
    <definedName name="gcgiroc" localSheetId="11">#REF!</definedName>
    <definedName name="gcgiroc">#REF!</definedName>
    <definedName name="GCMO" localSheetId="11">#REF!</definedName>
    <definedName name="GCMO">#REF!</definedName>
    <definedName name="GCMOA" localSheetId="11">#REF!</definedName>
    <definedName name="GCMOA">#REF!</definedName>
    <definedName name="GCMOc" localSheetId="11">#REF!</definedName>
    <definedName name="GCMOc">#REF!</definedName>
    <definedName name="GCMZN" localSheetId="11">#REF!</definedName>
    <definedName name="GCMZN">#REF!</definedName>
    <definedName name="gcmzna" localSheetId="11">#REF!</definedName>
    <definedName name="gcmzna">#REF!</definedName>
    <definedName name="gcmznb" localSheetId="11">#REF!</definedName>
    <definedName name="gcmznb">#REF!</definedName>
    <definedName name="GCMZO" localSheetId="11">#REF!</definedName>
    <definedName name="GCMZO">#REF!</definedName>
    <definedName name="GCS1A" localSheetId="11">#REF!</definedName>
    <definedName name="GCS1A">#REF!</definedName>
    <definedName name="GCS1C" localSheetId="11">#REF!</definedName>
    <definedName name="GCS1C">#REF!</definedName>
    <definedName name="GCS2A" localSheetId="11">#REF!</definedName>
    <definedName name="GCS2A">#REF!</definedName>
    <definedName name="GCS2C" localSheetId="11">#REF!</definedName>
    <definedName name="GCS2C">#REF!</definedName>
    <definedName name="GCSJ" localSheetId="11">#REF!</definedName>
    <definedName name="GCSJ">#REF!</definedName>
    <definedName name="gcsja" localSheetId="11">#REF!</definedName>
    <definedName name="gcsja">#REF!</definedName>
    <definedName name="gcsjb" localSheetId="11">#REF!</definedName>
    <definedName name="gcsjb">#REF!</definedName>
    <definedName name="gcsjo" localSheetId="11">#REF!</definedName>
    <definedName name="gcsjo">#REF!</definedName>
    <definedName name="gcsjoa" localSheetId="11">#REF!</definedName>
    <definedName name="gcsjoa">#REF!</definedName>
    <definedName name="gcsjoc" localSheetId="11">#REF!</definedName>
    <definedName name="gcsjoc">#REF!</definedName>
    <definedName name="GCT" localSheetId="11">#REF!</definedName>
    <definedName name="GCT">#REF!</definedName>
    <definedName name="GCTA" localSheetId="11">#REF!</definedName>
    <definedName name="GCTA">#REF!</definedName>
    <definedName name="GCTC" localSheetId="11">#REF!</definedName>
    <definedName name="GCTC">#REF!</definedName>
    <definedName name="GCTO" localSheetId="11">#REF!</definedName>
    <definedName name="GCTO">#REF!</definedName>
    <definedName name="GCTOa" localSheetId="11">#REF!</definedName>
    <definedName name="GCTOa">#REF!</definedName>
    <definedName name="GCTOc" localSheetId="11">#REF!</definedName>
    <definedName name="GCTOc">#REF!</definedName>
    <definedName name="GCTR" localSheetId="11">#REF!</definedName>
    <definedName name="GCTR">#REF!</definedName>
    <definedName name="gctra" localSheetId="11">#REF!</definedName>
    <definedName name="gctra">#REF!</definedName>
    <definedName name="gctrb" localSheetId="11">#REF!</definedName>
    <definedName name="gctrb">#REF!</definedName>
    <definedName name="GCTRO" localSheetId="11">#REF!</definedName>
    <definedName name="GCTRO">#REF!</definedName>
    <definedName name="GDG" localSheetId="11">#REF!</definedName>
    <definedName name="GDG">#REF!</definedName>
    <definedName name="gg" localSheetId="11">#REF!</definedName>
    <definedName name="gg">#REF!</definedName>
    <definedName name="GIRASOL" localSheetId="11">#REF!</definedName>
    <definedName name="GIRASOL">#REF!</definedName>
    <definedName name="GM" localSheetId="11">'[41]Trading HC by Reg &amp; Platf'!#REF!</definedName>
    <definedName name="GM">'[41]Trading HC by Reg &amp; Platf'!#REF!</definedName>
    <definedName name="_xlnm.Recorder" localSheetId="11">[42]Macro1!#REF!</definedName>
    <definedName name="_xlnm.Recorder">[42]Macro1!#REF!</definedName>
    <definedName name="GUARDIAN" localSheetId="3">#REF!</definedName>
    <definedName name="GUARDIAN" localSheetId="11">#REF!</definedName>
    <definedName name="GUARDIAN">#REF!</definedName>
    <definedName name="h" localSheetId="3">#REF!</definedName>
    <definedName name="h" localSheetId="11">#REF!</definedName>
    <definedName name="h">#REF!</definedName>
    <definedName name="H_" localSheetId="3">#REF!</definedName>
    <definedName name="H_" localSheetId="11">#REF!</definedName>
    <definedName name="H_">#REF!</definedName>
    <definedName name="Hea" localSheetId="11">#REF!</definedName>
    <definedName name="Hea">#REF!</definedName>
    <definedName name="hh" localSheetId="11">'[29]IRSA HIST'!#REF!</definedName>
    <definedName name="hh">'[29]IRSA HIST'!#REF!</definedName>
    <definedName name="hi" localSheetId="11">'[29]IRSA HIST'!#REF!</definedName>
    <definedName name="hi">'[29]IRSA HIST'!#REF!</definedName>
    <definedName name="historicosstradcodigo" localSheetId="3">#REF!</definedName>
    <definedName name="historicosstradcodigo" localSheetId="11">#REF!</definedName>
    <definedName name="historicosstradcodigo">#REF!</definedName>
    <definedName name="historicostrad" localSheetId="3">#REF!</definedName>
    <definedName name="historicostrad" localSheetId="11">#REF!</definedName>
    <definedName name="historicostrad">#REF!</definedName>
    <definedName name="HojaMacro2" localSheetId="3">#REF!</definedName>
    <definedName name="HojaMacro2" localSheetId="11">#REF!</definedName>
    <definedName name="HojaMacro2">#REF!</definedName>
    <definedName name="HojaMacro3" localSheetId="11">#REF!</definedName>
    <definedName name="HojaMacro3">#REF!</definedName>
    <definedName name="HojaMacro4" localSheetId="11">#REF!</definedName>
    <definedName name="HojaMacro4">#REF!</definedName>
    <definedName name="hojamacro5" localSheetId="11">#REF!</definedName>
    <definedName name="hojamacro5">#REF!</definedName>
    <definedName name="hojamacro5ing" localSheetId="11">#REF!</definedName>
    <definedName name="hojamacro5ing">#REF!</definedName>
    <definedName name="I" localSheetId="11">#REF!</definedName>
    <definedName name="I">#REF!</definedName>
    <definedName name="I_" localSheetId="11">#REF!</definedName>
    <definedName name="I_">#REF!</definedName>
    <definedName name="IBSA_AC" localSheetId="11">#REF!</definedName>
    <definedName name="IBSA_AC">#REF!</definedName>
    <definedName name="IBSA_MES" localSheetId="11">#REF!</definedName>
    <definedName name="IBSA_MES">#REF!</definedName>
    <definedName name="IC">'[16]Nota 8'!$F$30</definedName>
    <definedName name="imp_PyL">'[38]datos P_L'!$C$1</definedName>
    <definedName name="Impresión_Anexo_A">'[43]ANEXO A'!#REF!</definedName>
    <definedName name="Impresión_Anexo_E" localSheetId="3">#REF!</definedName>
    <definedName name="Impresión_Anexo_E" localSheetId="11">#REF!</definedName>
    <definedName name="Impresión_Anexo_E">#REF!</definedName>
    <definedName name="Impresión_Anexo_H" localSheetId="3">#REF!</definedName>
    <definedName name="Impresión_Anexo_H" localSheetId="11">#REF!</definedName>
    <definedName name="Impresión_Anexo_H">#REF!</definedName>
    <definedName name="Impresión_de_EEPN" localSheetId="3">#REF!</definedName>
    <definedName name="Impresión_de_EEPN" localSheetId="11">#REF!</definedName>
    <definedName name="Impresión_de_EEPN">#REF!</definedName>
    <definedName name="INC">'[16]Nota 8'!$F$36</definedName>
    <definedName name="ingl" localSheetId="3">#REF!</definedName>
    <definedName name="ingl" localSheetId="11">#REF!</definedName>
    <definedName name="ingl">#REF!</definedName>
    <definedName name="INGMZN1" localSheetId="3">#REF!</definedName>
    <definedName name="INGMZN1" localSheetId="11">#REF!</definedName>
    <definedName name="INGMZN1">#REF!</definedName>
    <definedName name="INGMZN1B" localSheetId="3">#REF!</definedName>
    <definedName name="INGMZN1B" localSheetId="11">#REF!</definedName>
    <definedName name="INGMZN1B">#REF!</definedName>
    <definedName name="INGMZN2" localSheetId="11">#REF!</definedName>
    <definedName name="INGMZN2">#REF!</definedName>
    <definedName name="INGMZN2B" localSheetId="11">#REF!</definedName>
    <definedName name="INGMZN2B">#REF!</definedName>
    <definedName name="INGMZN3" localSheetId="11">#REF!</definedName>
    <definedName name="INGMZN3">#REF!</definedName>
    <definedName name="INGMZN3B" localSheetId="11">#REF!</definedName>
    <definedName name="INGMZN3B">#REF!</definedName>
    <definedName name="INGSJ1" localSheetId="11">#REF!</definedName>
    <definedName name="INGSJ1">#REF!</definedName>
    <definedName name="INGSJ2" localSheetId="11">#REF!</definedName>
    <definedName name="INGSJ2">#REF!</definedName>
    <definedName name="INGSJ3" localSheetId="11">#REF!</definedName>
    <definedName name="INGSJ3">#REF!</definedName>
    <definedName name="INGTR1" localSheetId="11">#REF!</definedName>
    <definedName name="INGTR1">#REF!</definedName>
    <definedName name="INGTR2" localSheetId="11">#REF!</definedName>
    <definedName name="INGTR2">#REF!</definedName>
    <definedName name="INGTR3" localSheetId="11">#REF!</definedName>
    <definedName name="INGTR3">#REF!</definedName>
    <definedName name="INT" localSheetId="11">#REF!</definedName>
    <definedName name="INT">#REF!</definedName>
    <definedName name="intangcomb" localSheetId="11">#REF!</definedName>
    <definedName name="intangcomb">#REF!</definedName>
    <definedName name="intanghold" localSheetId="11">#REF!</definedName>
    <definedName name="intanghold">#REF!</definedName>
    <definedName name="intangnorte" localSheetId="11">#REF!</definedName>
    <definedName name="intangnorte">#REF!</definedName>
    <definedName name="intangsur" localSheetId="11">#REF!</definedName>
    <definedName name="intangsur">#REF!</definedName>
    <definedName name="INTER" localSheetId="11">#REF!</definedName>
    <definedName name="INTER">#REF!</definedName>
    <definedName name="invnorte" localSheetId="11">[12]INVERSIONES!#REF!</definedName>
    <definedName name="invnorte">[12]INVERSIONES!#REF!</definedName>
    <definedName name="invsur" localSheetId="11">[12]INVERSIONES!#REF!</definedName>
    <definedName name="invsur">[12]INVERSIONES!#REF!</definedName>
    <definedName name="IR_detalle_ac" localSheetId="3">#REF!</definedName>
    <definedName name="IR_detalle_ac" localSheetId="11">#REF!</definedName>
    <definedName name="IR_detalle_ac">#REF!</definedName>
    <definedName name="IR_Resumen_ac" localSheetId="3">#REF!</definedName>
    <definedName name="IR_Resumen_ac" localSheetId="11">#REF!</definedName>
    <definedName name="IR_Resumen_ac">#REF!</definedName>
    <definedName name="IR_Resumen_mes" localSheetId="3">#REF!</definedName>
    <definedName name="IR_Resumen_mes" localSheetId="11">#REF!</definedName>
    <definedName name="IR_Resumen_mes">#REF!</definedName>
    <definedName name="IRSA_AC" localSheetId="11">#REF!</definedName>
    <definedName name="IRSA_AC">#REF!</definedName>
    <definedName name="IRSA_MES" localSheetId="11">#REF!</definedName>
    <definedName name="IRSA_MES">#REF!</definedName>
    <definedName name="ITEM_ID">'[27]GLP 2001'!$A$7:$C$522</definedName>
    <definedName name="J_" localSheetId="3">#REF!</definedName>
    <definedName name="J_" localSheetId="11">#REF!</definedName>
    <definedName name="J_">#REF!</definedName>
    <definedName name="jj" localSheetId="3">'[29]IRSA HIST'!#REF!</definedName>
    <definedName name="jj" localSheetId="11">'[29]IRSA HIST'!#REF!</definedName>
    <definedName name="jj">'[29]IRSA HIST'!#REF!</definedName>
    <definedName name="junio" localSheetId="3">#REF!</definedName>
    <definedName name="junio" localSheetId="11">#REF!</definedName>
    <definedName name="junio">#REF!</definedName>
    <definedName name="K_" localSheetId="3">#REF!</definedName>
    <definedName name="K_" localSheetId="11">#REF!</definedName>
    <definedName name="K_">#REF!</definedName>
    <definedName name="Kilogramos" localSheetId="3">#REF!</definedName>
    <definedName name="Kilogramos" localSheetId="11">#REF!</definedName>
    <definedName name="Kilogramos">#REF!</definedName>
    <definedName name="L" localSheetId="11">#REF!</definedName>
    <definedName name="L">#REF!</definedName>
    <definedName name="L_" localSheetId="11">#REF!</definedName>
    <definedName name="L_">#REF!</definedName>
    <definedName name="L_11" localSheetId="11">#REF!</definedName>
    <definedName name="L_11">#REF!</definedName>
    <definedName name="L_12" localSheetId="11">#REF!</definedName>
    <definedName name="L_12">#REF!</definedName>
    <definedName name="L_13" localSheetId="11">#REF!</definedName>
    <definedName name="L_13">#REF!</definedName>
    <definedName name="L_14" localSheetId="11">#REF!</definedName>
    <definedName name="L_14">#REF!</definedName>
    <definedName name="L_21" localSheetId="11">#REF!</definedName>
    <definedName name="L_21">#REF!</definedName>
    <definedName name="L_22" localSheetId="11">#REF!</definedName>
    <definedName name="L_22">#REF!</definedName>
    <definedName name="L_23" localSheetId="11">'[33]BG Armado'!#REF!</definedName>
    <definedName name="L_23">'[33]BG Armado'!#REF!</definedName>
    <definedName name="L_24" localSheetId="11">'[33]BG Armado'!#REF!</definedName>
    <definedName name="L_24">'[33]BG Armado'!#REF!</definedName>
    <definedName name="labgir" localSheetId="3">#REF!</definedName>
    <definedName name="labgir" localSheetId="11">#REF!</definedName>
    <definedName name="labgir">#REF!</definedName>
    <definedName name="LABMZN" localSheetId="3">#REF!</definedName>
    <definedName name="LABMZN" localSheetId="11">#REF!</definedName>
    <definedName name="LABMZN">#REF!</definedName>
    <definedName name="labmzo" localSheetId="3">#REF!</definedName>
    <definedName name="labmzo" localSheetId="11">#REF!</definedName>
    <definedName name="labmzo">#REF!</definedName>
    <definedName name="LABSJ" localSheetId="11">#REF!</definedName>
    <definedName name="LABSJ">#REF!</definedName>
    <definedName name="labsj1" localSheetId="11">#REF!</definedName>
    <definedName name="labsj1">#REF!</definedName>
    <definedName name="labsj2" localSheetId="11">#REF!</definedName>
    <definedName name="labsj2">#REF!</definedName>
    <definedName name="LABTRN" localSheetId="11">#REF!</definedName>
    <definedName name="LABTRN">#REF!</definedName>
    <definedName name="Liq_FPC" localSheetId="11">[9]AP!#REF!,[9]AP!#REF!,[9]AP!#REF!,[9]AP!#REF!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3">#REF!</definedName>
    <definedName name="ListaCR" localSheetId="11">#REF!</definedName>
    <definedName name="ListaCR">#REF!</definedName>
    <definedName name="ListaMes" localSheetId="3">#REF!</definedName>
    <definedName name="ListaMes" localSheetId="11">#REF!</definedName>
    <definedName name="ListaMes">#REF!</definedName>
    <definedName name="lllll">[45]Prevision!$Q$2:$Q$12</definedName>
    <definedName name="M_" localSheetId="3">#REF!</definedName>
    <definedName name="M_" localSheetId="11">#REF!</definedName>
    <definedName name="M_">#REF!</definedName>
    <definedName name="MAD" localSheetId="3">#REF!</definedName>
    <definedName name="MAD" localSheetId="11">#REF!</definedName>
    <definedName name="MAD">#REF!</definedName>
    <definedName name="Maintenance" localSheetId="3">#REF!</definedName>
    <definedName name="Maintenance" localSheetId="11">#REF!</definedName>
    <definedName name="Maintenance">#REF!</definedName>
    <definedName name="maintenanceld" localSheetId="11">#REF!</definedName>
    <definedName name="maintenanceld">#REF!</definedName>
    <definedName name="MaintenancePCS" localSheetId="11">#REF!</definedName>
    <definedName name="MaintenancePCS">#REF!</definedName>
    <definedName name="menorte" localSheetId="11">[12]MON.EXTRANJERA!#REF!</definedName>
    <definedName name="menorte">[12]MON.EXTRANJERA!#REF!</definedName>
    <definedName name="Mes" localSheetId="3">#REF!</definedName>
    <definedName name="Mes" localSheetId="11">#REF!</definedName>
    <definedName name="Mes">#REF!</definedName>
    <definedName name="MESFCSER" localSheetId="3">#REF!</definedName>
    <definedName name="MESFCSER" localSheetId="11">#REF!</definedName>
    <definedName name="MESFCSER">#REF!</definedName>
    <definedName name="mesvtaBC" localSheetId="3">#REF!</definedName>
    <definedName name="mesvtaBC" localSheetId="11">#REF!</definedName>
    <definedName name="mesvtaBC">#REF!</definedName>
    <definedName name="MESVTABCPRE" localSheetId="11">#REF!</definedName>
    <definedName name="MESVTABCPRE">#REF!</definedName>
    <definedName name="MIL" localSheetId="11">'[46]0.3 Check list'!#REF!</definedName>
    <definedName name="MIL">'[46]0.3 Check list'!#REF!</definedName>
    <definedName name="MKT" localSheetId="3">#REF!</definedName>
    <definedName name="MKT" localSheetId="11">#REF!</definedName>
    <definedName name="MKT">#REF!</definedName>
    <definedName name="mktld" localSheetId="3">#REF!</definedName>
    <definedName name="mktld" localSheetId="11">#REF!</definedName>
    <definedName name="mktld">#REF!</definedName>
    <definedName name="MKTPCS" localSheetId="3">#REF!</definedName>
    <definedName name="MKTPCS" localSheetId="11">#REF!</definedName>
    <definedName name="MKTPCS">#REF!</definedName>
    <definedName name="mmmm">[45]Prevision!$P$2:$P$12</definedName>
    <definedName name="Modificar_celdas_Anexo_A">'[43]ANEXO A'!#REF!</definedName>
    <definedName name="movimientos">[47]FEBMZO!$A$2:$H$75</definedName>
    <definedName name="MXP" localSheetId="3">#REF!</definedName>
    <definedName name="MXP" localSheetId="11">#REF!</definedName>
    <definedName name="MXP">#REF!</definedName>
    <definedName name="N_" localSheetId="3">#REF!</definedName>
    <definedName name="N_" localSheetId="11">#REF!</definedName>
    <definedName name="N_">#REF!</definedName>
    <definedName name="nada" localSheetId="3">[48]otr_rio!#REF!</definedName>
    <definedName name="nada" localSheetId="11">[48]otr_rio!#REF!</definedName>
    <definedName name="nada">[48]otr_rio!#REF!</definedName>
    <definedName name="NAVB" localSheetId="3">#REF!</definedName>
    <definedName name="NAVB" localSheetId="11">#REF!</definedName>
    <definedName name="NAVB">#REF!</definedName>
    <definedName name="Network" localSheetId="3">#REF!</definedName>
    <definedName name="Network" localSheetId="11">#REF!</definedName>
    <definedName name="Network">#REF!</definedName>
    <definedName name="networkld" localSheetId="3">#REF!</definedName>
    <definedName name="networkld" localSheetId="11">#REF!</definedName>
    <definedName name="networkld">#REF!</definedName>
    <definedName name="NetworkPCS" localSheetId="11">#REF!</definedName>
    <definedName name="NetworkPCS">#REF!</definedName>
    <definedName name="newname" localSheetId="11">#REF!</definedName>
    <definedName name="newname">#REF!</definedName>
    <definedName name="Nota_10" localSheetId="11">#REF!</definedName>
    <definedName name="Nota_10">#REF!</definedName>
    <definedName name="Nota_11" localSheetId="11">#REF!</definedName>
    <definedName name="Nota_11">#REF!</definedName>
    <definedName name="Nota_12" localSheetId="11">#REF!</definedName>
    <definedName name="Nota_12">#REF!</definedName>
    <definedName name="Nota_8" localSheetId="11">#REF!</definedName>
    <definedName name="Nota_8">#REF!</definedName>
    <definedName name="Nota_9" localSheetId="11">#REF!</definedName>
    <definedName name="Nota_9">#REF!</definedName>
    <definedName name="Nota1" localSheetId="11">#REF!</definedName>
    <definedName name="Nota1">#REF!</definedName>
    <definedName name="Nota10" localSheetId="11">#REF!</definedName>
    <definedName name="Nota10">#REF!</definedName>
    <definedName name="nota108" localSheetId="11">'[49]LC-Original'!#REF!</definedName>
    <definedName name="nota108">'[49]LC-Original'!#REF!</definedName>
    <definedName name="Nota12" localSheetId="3">#REF!</definedName>
    <definedName name="Nota12" localSheetId="11">#REF!</definedName>
    <definedName name="Nota12">#REF!</definedName>
    <definedName name="Nota13" localSheetId="3">#REF!</definedName>
    <definedName name="Nota13" localSheetId="11">#REF!</definedName>
    <definedName name="Nota13">#REF!</definedName>
    <definedName name="Nota14" localSheetId="3">#REF!</definedName>
    <definedName name="Nota14" localSheetId="11">#REF!</definedName>
    <definedName name="Nota14">#REF!</definedName>
    <definedName name="Nota15" localSheetId="11">#REF!</definedName>
    <definedName name="Nota15">#REF!</definedName>
    <definedName name="Nota16" localSheetId="11">#REF!</definedName>
    <definedName name="Nota16">#REF!</definedName>
    <definedName name="Nota17" localSheetId="11">#REF!</definedName>
    <definedName name="Nota17">#REF!</definedName>
    <definedName name="Nota2" localSheetId="11">#REF!</definedName>
    <definedName name="Nota2">#REF!</definedName>
    <definedName name="Nota3" localSheetId="11">#REF!</definedName>
    <definedName name="Nota3">#REF!</definedName>
    <definedName name="Nota4" localSheetId="11">#REF!</definedName>
    <definedName name="Nota4">#REF!</definedName>
    <definedName name="Nota5" localSheetId="11">#REF!</definedName>
    <definedName name="Nota5">#REF!</definedName>
    <definedName name="Nota6" localSheetId="11">#REF!</definedName>
    <definedName name="Nota6">#REF!</definedName>
    <definedName name="Nota7" localSheetId="11">#REF!</definedName>
    <definedName name="Nota7">#REF!</definedName>
    <definedName name="Nota8" localSheetId="11">#REF!</definedName>
    <definedName name="Nota8">#REF!</definedName>
    <definedName name="Nota9" localSheetId="11">#REF!</definedName>
    <definedName name="Nota9">#REF!</definedName>
    <definedName name="NZD" localSheetId="11">#REF!</definedName>
    <definedName name="NZD">#REF!</definedName>
    <definedName name="Ñ_" localSheetId="11">#REF!</definedName>
    <definedName name="Ñ_">#REF!</definedName>
    <definedName name="O_" localSheetId="11">#REF!</definedName>
    <definedName name="O_">#REF!</definedName>
    <definedName name="OBS" localSheetId="11">[50]GANANCIAS!#REF!</definedName>
    <definedName name="OBS">[50]GANANCIAS!#REF!</definedName>
    <definedName name="OCC">'[16]Nota 8'!$F$78</definedName>
    <definedName name="OCNC">'[16]Nota 8'!$F$87</definedName>
    <definedName name="Octuber">[42]Macro1!#REF!</definedName>
    <definedName name="OL" localSheetId="3">#REF!</definedName>
    <definedName name="OL" localSheetId="11">#REF!</definedName>
    <definedName name="OL">#REF!</definedName>
    <definedName name="oo" localSheetId="3">[51]EVP!#REF!</definedName>
    <definedName name="oo" localSheetId="11">[51]EVP!#REF!</definedName>
    <definedName name="oo">[51]EVP!#REF!</definedName>
    <definedName name="OPC">'[16]Nota 8'!$F$186</definedName>
    <definedName name="Others" localSheetId="3">#REF!</definedName>
    <definedName name="Others" localSheetId="11">#REF!</definedName>
    <definedName name="Others">#REF!</definedName>
    <definedName name="othersld" localSheetId="3">#REF!</definedName>
    <definedName name="othersld" localSheetId="11">#REF!</definedName>
    <definedName name="othersld">#REF!</definedName>
    <definedName name="OthersPCS" localSheetId="3">#REF!</definedName>
    <definedName name="OthersPCS" localSheetId="11">#REF!</definedName>
    <definedName name="OthersPCS">#REF!</definedName>
    <definedName name="P_" localSheetId="11">#REF!</definedName>
    <definedName name="P_">#REF!</definedName>
    <definedName name="PANEL" localSheetId="11">#REF!</definedName>
    <definedName name="PANEL">#REF!</definedName>
    <definedName name="PARCIALES" localSheetId="11">#REF!</definedName>
    <definedName name="PARCIALES">#REF!</definedName>
    <definedName name="pasivo" localSheetId="11">#REF!</definedName>
    <definedName name="pasivo">#REF!</definedName>
    <definedName name="patrimonial" localSheetId="11">#REF!</definedName>
    <definedName name="patrimonial">#REF!</definedName>
    <definedName name="PBG" localSheetId="11">#REF!</definedName>
    <definedName name="PBG">#REF!</definedName>
    <definedName name="pbgir" localSheetId="11">#REF!</definedName>
    <definedName name="pbgir">#REF!</definedName>
    <definedName name="PBGIRA" localSheetId="11">#REF!</definedName>
    <definedName name="PBGIRA">#REF!</definedName>
    <definedName name="PBGIRC" localSheetId="11">#REF!</definedName>
    <definedName name="PBGIRC">#REF!</definedName>
    <definedName name="PBMZ" localSheetId="11">#REF!</definedName>
    <definedName name="PBMZ">#REF!</definedName>
    <definedName name="PBMZA" localSheetId="11">#REF!</definedName>
    <definedName name="PBMZA">#REF!</definedName>
    <definedName name="PBMZC" localSheetId="11">#REF!</definedName>
    <definedName name="PBMZC">#REF!</definedName>
    <definedName name="PBS" localSheetId="11">#REF!</definedName>
    <definedName name="PBS">#REF!</definedName>
    <definedName name="PBS2A" localSheetId="11">#REF!</definedName>
    <definedName name="PBS2A">#REF!</definedName>
    <definedName name="PBS2C" localSheetId="11">#REF!</definedName>
    <definedName name="PBS2C">#REF!</definedName>
    <definedName name="PBSA" localSheetId="11">#REF!</definedName>
    <definedName name="PBSA">#REF!</definedName>
    <definedName name="PBSC" localSheetId="11">#REF!</definedName>
    <definedName name="PBSC">#REF!</definedName>
    <definedName name="PBSJ" localSheetId="11">#REF!</definedName>
    <definedName name="PBSJ">#REF!</definedName>
    <definedName name="PBT" localSheetId="11">#REF!</definedName>
    <definedName name="PBT">#REF!</definedName>
    <definedName name="PBTA" localSheetId="11">#REF!</definedName>
    <definedName name="PBTA">#REF!</definedName>
    <definedName name="PBTC" localSheetId="11">#REF!</definedName>
    <definedName name="PBTC">#REF!</definedName>
    <definedName name="PBTR" localSheetId="11">#REF!</definedName>
    <definedName name="PBTR">#REF!</definedName>
    <definedName name="percepyreten" localSheetId="11">#REF!</definedName>
    <definedName name="percepyreten">#REF!</definedName>
    <definedName name="PERIOD_END">[22]Básico!$D$4</definedName>
    <definedName name="pf" localSheetId="3">#REF!</definedName>
    <definedName name="pf" localSheetId="11">#REF!</definedName>
    <definedName name="pf">#REF!</definedName>
    <definedName name="PIR" localSheetId="3">#REF!</definedName>
    <definedName name="PIR" localSheetId="11">#REF!</definedName>
    <definedName name="PIR">#REF!</definedName>
    <definedName name="Pivot1" localSheetId="3">#REF!</definedName>
    <definedName name="Pivot1" localSheetId="11">#REF!</definedName>
    <definedName name="Pivot1">#REF!</definedName>
    <definedName name="PL_Actual" localSheetId="11">#REF!</definedName>
    <definedName name="PL_Actual">#REF!</definedName>
    <definedName name="PL_Anterior" localSheetId="11">#REF!</definedName>
    <definedName name="PL_Anterior">#REF!</definedName>
    <definedName name="PL_Dollar_Threshold" localSheetId="11">#REF!</definedName>
    <definedName name="PL_Dollar_Threshold">#REF!</definedName>
    <definedName name="PL_Mov_Periodo" localSheetId="11">#REF!</definedName>
    <definedName name="PL_Mov_Periodo">#REF!</definedName>
    <definedName name="PL_Percent_Threshold" localSheetId="11">#REF!</definedName>
    <definedName name="PL_Percent_Threshold">#REF!</definedName>
    <definedName name="Planilhas" localSheetId="11">#REF!</definedName>
    <definedName name="Planilhas">#REF!</definedName>
    <definedName name="PLANILLA_DE_PREPARACION" localSheetId="11">#REF!</definedName>
    <definedName name="PLANILLA_DE_PREPARACION">#REF!</definedName>
    <definedName name="PLANILLA_DE_TRANSFERENCIA" localSheetId="11">#REF!</definedName>
    <definedName name="PLANILLA_DE_TRANSFERENCIA">#REF!</definedName>
    <definedName name="PLZ" localSheetId="11">#REF!</definedName>
    <definedName name="PLZ">#REF!</definedName>
    <definedName name="pmdll" localSheetId="11">#REF!</definedName>
    <definedName name="pmdll">#REF!</definedName>
    <definedName name="pmoslpcomb1" localSheetId="11">#REF!</definedName>
    <definedName name="pmoslpcomb1">#REF!</definedName>
    <definedName name="pmoslpcomb2" localSheetId="11">#REF!</definedName>
    <definedName name="pmoslpcomb2">#REF!</definedName>
    <definedName name="pmoslpnorte1" localSheetId="11">#REF!</definedName>
    <definedName name="pmoslpnorte1">#REF!</definedName>
    <definedName name="pmoslpnorte2" localSheetId="11">#REF!</definedName>
    <definedName name="pmoslpnorte2">#REF!</definedName>
    <definedName name="pmoslpsur1" localSheetId="11">#REF!</definedName>
    <definedName name="pmoslpsur1">#REF!</definedName>
    <definedName name="pmoslpsur2" localSheetId="11">#REF!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3">#REF!</definedName>
    <definedName name="Pres_Res" localSheetId="11">#REF!</definedName>
    <definedName name="Pres_Res">#REF!</definedName>
    <definedName name="Presupuesto" localSheetId="3">[9]AP!#REF!,[9]AP!#REF!,[9]AP!#REF!,[9]AP!#REF!</definedName>
    <definedName name="Presupuesto" localSheetId="11">[9]AP!#REF!,[9]AP!#REF!,[9]AP!#REF!,[9]AP!#REF!</definedName>
    <definedName name="Presupuesto">[9]AP!#REF!,[9]AP!#REF!,[9]AP!#REF!,[9]AP!#REF!</definedName>
    <definedName name="prevnorte" localSheetId="3">[12]PREVISIONES!#REF!</definedName>
    <definedName name="prevnorte" localSheetId="11">[12]PREVISIONES!#REF!</definedName>
    <definedName name="prevnorte">[12]PREVISIONES!#REF!</definedName>
    <definedName name="prevsur" localSheetId="3">[12]PREVISIONES!#REF!</definedName>
    <definedName name="prevsur" localSheetId="11">[12]PREVISIONES!#REF!</definedName>
    <definedName name="prevsur">[12]PREVISIONES!#REF!</definedName>
    <definedName name="PRINT_AREA_MI" localSheetId="3">#REF!</definedName>
    <definedName name="PRINT_AREA_MI" localSheetId="11">#REF!</definedName>
    <definedName name="PRINT_AREA_MI">#REF!</definedName>
    <definedName name="PRINT_TITLES_MI" localSheetId="3">#REF!</definedName>
    <definedName name="PRINT_TITLES_MI" localSheetId="11">#REF!</definedName>
    <definedName name="PRINT_TITLES_MI">#REF!</definedName>
    <definedName name="PRIOR_DT">'[53]Interface Hub'!$C$12</definedName>
    <definedName name="Proc" localSheetId="3">#REF!</definedName>
    <definedName name="Proc" localSheetId="11">#REF!</definedName>
    <definedName name="Proc">#REF!</definedName>
    <definedName name="Provjuicios" localSheetId="3">#REF!</definedName>
    <definedName name="Provjuicios" localSheetId="11">#REF!</definedName>
    <definedName name="Provjuicios">#REF!</definedName>
    <definedName name="prueba" localSheetId="3">#REF!</definedName>
    <definedName name="prueba" localSheetId="11">#REF!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3">#REF!</definedName>
    <definedName name="Q_" localSheetId="11">#REF!</definedName>
    <definedName name="Q_">#REF!</definedName>
    <definedName name="Q_ConsTratAgua" localSheetId="3">#REF!</definedName>
    <definedName name="Q_ConsTratAgua" localSheetId="11">#REF!</definedName>
    <definedName name="Q_ConsTratAgua">#REF!</definedName>
    <definedName name="R_" localSheetId="3">#REF!</definedName>
    <definedName name="R_" localSheetId="11">#REF!</definedName>
    <definedName name="R_">#REF!</definedName>
    <definedName name="RANGO" localSheetId="11">#REF!</definedName>
    <definedName name="RANGO">#REF!</definedName>
    <definedName name="RANGO1" localSheetId="11">#REF!</definedName>
    <definedName name="RANGO1">#REF!</definedName>
    <definedName name="RateINR">'[54]P&amp;L summary'!$A$1</definedName>
    <definedName name="RateRMB">'[55]P&amp;L summary'!$A$1</definedName>
    <definedName name="rawdata" localSheetId="3">#REF!</definedName>
    <definedName name="rawdata" localSheetId="11">#REF!</definedName>
    <definedName name="rawdata">#REF!</definedName>
    <definedName name="rawdata2" localSheetId="3">#REF!</definedName>
    <definedName name="rawdata2" localSheetId="11">#REF!</definedName>
    <definedName name="rawdata2">#REF!</definedName>
    <definedName name="rdos" localSheetId="3">'[33]BG Armado'!#REF!</definedName>
    <definedName name="rdos" localSheetId="11">'[33]BG Armado'!#REF!</definedName>
    <definedName name="rdos">'[33]BG Armado'!#REF!</definedName>
    <definedName name="RENDMAXTR" localSheetId="3">#REF!</definedName>
    <definedName name="RENDMAXTR" localSheetId="11">#REF!</definedName>
    <definedName name="RENDMAXTR">#REF!</definedName>
    <definedName name="RENDMEDTR" localSheetId="3">#REF!</definedName>
    <definedName name="RENDMEDTR" localSheetId="11">#REF!</definedName>
    <definedName name="RENDMEDTR">#REF!</definedName>
    <definedName name="RENDMINTR" localSheetId="3">#REF!</definedName>
    <definedName name="RENDMINTR" localSheetId="11">#REF!</definedName>
    <definedName name="RENDMINTR">#REF!</definedName>
    <definedName name="RENT" localSheetId="11">#REF!</definedName>
    <definedName name="RENT">#REF!</definedName>
    <definedName name="RENT1" localSheetId="11">#REF!</definedName>
    <definedName name="RENT1">#REF!</definedName>
    <definedName name="RENT2" localSheetId="11">#REF!</definedName>
    <definedName name="RENT2">#REF!</definedName>
    <definedName name="RENTAL" localSheetId="11">#REF!</definedName>
    <definedName name="RENTAL">#REF!</definedName>
    <definedName name="RENTAL1" localSheetId="11">#REF!</definedName>
    <definedName name="RENTAL1">#REF!</definedName>
    <definedName name="Rentas" localSheetId="11">#REF!</definedName>
    <definedName name="Rentas">#REF!</definedName>
    <definedName name="RENTG" localSheetId="11">#REF!</definedName>
    <definedName name="RENTG">#REF!</definedName>
    <definedName name="RENTS1" localSheetId="11">#REF!</definedName>
    <definedName name="RENTS1">#REF!</definedName>
    <definedName name="RENTS2" localSheetId="11">#REF!</definedName>
    <definedName name="RENTS2">#REF!</definedName>
    <definedName name="RENTT" localSheetId="11">#REF!</definedName>
    <definedName name="RENTT">#REF!</definedName>
    <definedName name="Reporting_unit" localSheetId="11">#REF!</definedName>
    <definedName name="Reporting_unit">#REF!</definedName>
    <definedName name="RES" localSheetId="11">#REF!</definedName>
    <definedName name="RES">#REF!</definedName>
    <definedName name="rescoring" localSheetId="11">#REF!</definedName>
    <definedName name="rescoring">#REF!</definedName>
    <definedName name="Resumen" localSheetId="11">#REF!</definedName>
    <definedName name="Resumen">#REF!</definedName>
    <definedName name="RFYPT">'[16]Nota 8'!$F$202</definedName>
    <definedName name="RFYPTP">'[16]Nota 8'!$F$212</definedName>
    <definedName name="RIV" localSheetId="3">#REF!</definedName>
    <definedName name="RIV" localSheetId="11">#REF!</definedName>
    <definedName name="RIV">#REF!</definedName>
    <definedName name="riw" localSheetId="3">#REF!</definedName>
    <definedName name="riw" localSheetId="11">#REF!</definedName>
    <definedName name="riw">#REF!</definedName>
    <definedName name="RO" localSheetId="3">#REF!</definedName>
    <definedName name="RO" localSheetId="11">#REF!</definedName>
    <definedName name="RO">#REF!</definedName>
    <definedName name="RPTH" localSheetId="3">[56]EE.RR!#REF!</definedName>
    <definedName name="RPTH" localSheetId="11">[56]EE.RR!#REF!</definedName>
    <definedName name="RPTH">[56]EE.RR!#REF!</definedName>
    <definedName name="rr" localSheetId="3">'[57] VTOS'!#REF!</definedName>
    <definedName name="rr">'[57] VTOS'!#REF!</definedName>
    <definedName name="RU_BS" localSheetId="3">#REF!</definedName>
    <definedName name="RU_BS" localSheetId="11">#REF!</definedName>
    <definedName name="RU_BS">#REF!</definedName>
    <definedName name="RU_Capex" localSheetId="3">#REF!</definedName>
    <definedName name="RU_Capex" localSheetId="11">#REF!</definedName>
    <definedName name="RU_Capex">#REF!</definedName>
    <definedName name="RU_CC" localSheetId="3">#REF!</definedName>
    <definedName name="RU_CC" localSheetId="11">#REF!</definedName>
    <definedName name="RU_CC">#REF!</definedName>
    <definedName name="RU_exp" localSheetId="11">#REF!</definedName>
    <definedName name="RU_exp">#REF!</definedName>
    <definedName name="RU_HC" localSheetId="11">#REF!</definedName>
    <definedName name="RU_HC">#REF!</definedName>
    <definedName name="RU_productionOH" localSheetId="11">#REF!</definedName>
    <definedName name="RU_productionOH">#REF!</definedName>
    <definedName name="RU_Summary" localSheetId="11">#REF!</definedName>
    <definedName name="RU_Summary">#REF!</definedName>
    <definedName name="RUL" localSheetId="11">#REF!</definedName>
    <definedName name="RUL">#REF!</definedName>
    <definedName name="RYCS">'[16]Nota 8'!$F$140</definedName>
    <definedName name="S_" localSheetId="3">#REF!</definedName>
    <definedName name="S_" localSheetId="11">#REF!</definedName>
    <definedName name="S_">#REF!</definedName>
    <definedName name="Saída" localSheetId="3">#REF!</definedName>
    <definedName name="Saída" localSheetId="11">#REF!</definedName>
    <definedName name="Saída">#REF!</definedName>
    <definedName name="SALDOS" localSheetId="3">#REF!</definedName>
    <definedName name="SALDOS" localSheetId="11">#REF!</definedName>
    <definedName name="SALDOS">#REF!</definedName>
    <definedName name="Sales" localSheetId="11">#REF!</definedName>
    <definedName name="Sales">#REF!</definedName>
    <definedName name="salesld" localSheetId="11">#REF!</definedName>
    <definedName name="salesld">#REF!</definedName>
    <definedName name="SalesPCS" localSheetId="11">#REF!</definedName>
    <definedName name="SalesPCS">#REF!</definedName>
    <definedName name="Samp_TM_Exp_Diff" localSheetId="11">'[30]Non-Statistical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3">#REF!</definedName>
    <definedName name="sectores" localSheetId="11">#REF!</definedName>
    <definedName name="sectores">#REF!</definedName>
    <definedName name="semgir" localSheetId="3">#REF!</definedName>
    <definedName name="semgir" localSheetId="11">#REF!</definedName>
    <definedName name="semgir">#REF!</definedName>
    <definedName name="SEMMZN" localSheetId="3">#REF!</definedName>
    <definedName name="SEMMZN" localSheetId="11">#REF!</definedName>
    <definedName name="SEMMZN">#REF!</definedName>
    <definedName name="SEMSJ" localSheetId="11">#REF!</definedName>
    <definedName name="SEMSJ">#REF!</definedName>
    <definedName name="semsj1" localSheetId="11">#REF!</definedName>
    <definedName name="semsj1">#REF!</definedName>
    <definedName name="semsj2" localSheetId="11">#REF!</definedName>
    <definedName name="semsj2">#REF!</definedName>
    <definedName name="SEMTRN" localSheetId="11">#REF!</definedName>
    <definedName name="SEMTRN">#REF!</definedName>
    <definedName name="SGD" localSheetId="11">#REF!</definedName>
    <definedName name="SGD">#REF!</definedName>
    <definedName name="sljñkf">[59]MOVCRE!$A$1:$L$38</definedName>
    <definedName name="Soergo" localSheetId="3">#REF!</definedName>
    <definedName name="Soergo" localSheetId="11">#REF!</definedName>
    <definedName name="Soergo">#REF!</definedName>
    <definedName name="Software_Options">'[27]GLP-DISCOUNT'!$E$5</definedName>
    <definedName name="SOJA" localSheetId="3">#REF!</definedName>
    <definedName name="SOJA" localSheetId="11">#REF!</definedName>
    <definedName name="SOJA">#REF!</definedName>
    <definedName name="soja1" localSheetId="3">#REF!</definedName>
    <definedName name="soja1" localSheetId="11">#REF!</definedName>
    <definedName name="soja1">#REF!</definedName>
    <definedName name="sss" localSheetId="3">#REF!</definedName>
    <definedName name="sss" localSheetId="11">#REF!</definedName>
    <definedName name="sss">#REF!</definedName>
    <definedName name="SSSSS" localSheetId="11">#REF!</definedName>
    <definedName name="SSSSS">#REF!</definedName>
    <definedName name="STAFE" localSheetId="11">#REF!</definedName>
    <definedName name="STAFE">#REF!</definedName>
    <definedName name="Strat_1_Def" localSheetId="11">'[30]Non-Statistical Sampling'!#REF!</definedName>
    <definedName name="Strat_1_Def">'[30]Non-Statistical Sampling'!#REF!</definedName>
    <definedName name="Strat_1_It" localSheetId="11">'[30]Non-Statistical Sampling'!#REF!</definedName>
    <definedName name="Strat_1_It">'[30]Non-Statistical Sampling'!#REF!</definedName>
    <definedName name="Strat_1_T" localSheetId="11">'[30]Non-Statistical Sampling'!#REF!</definedName>
    <definedName name="Strat_1_T">'[30]Non-Statistical Sampling'!#REF!</definedName>
    <definedName name="Strat_2_Def" localSheetId="11">'[30]Non-Statistical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3">#REF!</definedName>
    <definedName name="SUI" localSheetId="11">#REF!</definedName>
    <definedName name="SUI">#REF!</definedName>
    <definedName name="SUIP" localSheetId="3">#REF!</definedName>
    <definedName name="SUIP" localSheetId="11">#REF!</definedName>
    <definedName name="SUIP">#REF!</definedName>
    <definedName name="summary" localSheetId="3">#REF!</definedName>
    <definedName name="summary" localSheetId="11">#REF!</definedName>
    <definedName name="summary">#REF!</definedName>
    <definedName name="summary2" localSheetId="11">#REF!</definedName>
    <definedName name="summary2">#REF!</definedName>
    <definedName name="T_" localSheetId="11">#REF!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3">#REF!</definedName>
    <definedName name="Tech" localSheetId="11">#REF!</definedName>
    <definedName name="Tech">#REF!</definedName>
    <definedName name="techld" localSheetId="3">#REF!</definedName>
    <definedName name="techld" localSheetId="11">#REF!</definedName>
    <definedName name="techld">#REF!</definedName>
    <definedName name="TechPCS" localSheetId="3">#REF!</definedName>
    <definedName name="TechPCS" localSheetId="11">#REF!</definedName>
    <definedName name="TechPCS">#REF!</definedName>
    <definedName name="Test_Targ">'[36]Non-Statistical Sampling'!$Y$26</definedName>
    <definedName name="TEST0" localSheetId="3">#REF!</definedName>
    <definedName name="TEST0" localSheetId="11">#REF!</definedName>
    <definedName name="TEST0">#REF!</definedName>
    <definedName name="TEST1" localSheetId="3">#REF!</definedName>
    <definedName name="TEST1" localSheetId="11">#REF!</definedName>
    <definedName name="TEST1">#REF!</definedName>
    <definedName name="TEST10" localSheetId="3">#REF!</definedName>
    <definedName name="TEST10" localSheetId="11">#REF!</definedName>
    <definedName name="TEST10">#REF!</definedName>
    <definedName name="TEST11" localSheetId="11">#REF!</definedName>
    <definedName name="TEST11">#REF!</definedName>
    <definedName name="TEST12" localSheetId="11">#REF!</definedName>
    <definedName name="TEST12">#REF!</definedName>
    <definedName name="TEST13" localSheetId="11">#REF!</definedName>
    <definedName name="TEST13">#REF!</definedName>
    <definedName name="TEST14" localSheetId="11">'[65]ORDENES LIBERTADOR'!#REF!</definedName>
    <definedName name="TEST14">'[65]ORDENES LIBERTADOR'!#REF!</definedName>
    <definedName name="TEST15" localSheetId="11">'[65]ORDENES LIBERTADOR'!#REF!</definedName>
    <definedName name="TEST15">'[65]ORDENES LIBERTADOR'!#REF!</definedName>
    <definedName name="TEST16" localSheetId="11">'[65]ORDENES LIBERTADOR'!#REF!</definedName>
    <definedName name="TEST16">'[65]ORDENES LIBERTADOR'!#REF!</definedName>
    <definedName name="TEST17" localSheetId="11">'[65]ORDENES LIBERTADOR'!#REF!</definedName>
    <definedName name="TEST17">'[65]ORDENES LIBERTADOR'!#REF!</definedName>
    <definedName name="TEST18">'[65]ORDENES LIBERTADOR'!#REF!</definedName>
    <definedName name="TEST19">'[65]ORDENES LIBERTADOR'!#REF!</definedName>
    <definedName name="TEST2" localSheetId="3">#REF!</definedName>
    <definedName name="TEST2" localSheetId="11">#REF!</definedName>
    <definedName name="TEST2">#REF!</definedName>
    <definedName name="TEST20" localSheetId="3">'[65]ORDENES LIBERTADOR'!#REF!</definedName>
    <definedName name="TEST20" localSheetId="11">'[65]ORDENES LIBERTADOR'!#REF!</definedName>
    <definedName name="TEST20">'[65]ORDENES LIBERTADOR'!#REF!</definedName>
    <definedName name="TEST21" localSheetId="3">'[65]ORDENES LIBERTADOR'!#REF!</definedName>
    <definedName name="TEST21" localSheetId="11">'[65]ORDENES LIBERTADOR'!#REF!</definedName>
    <definedName name="TEST21">'[65]ORDENES LIBERTADOR'!#REF!</definedName>
    <definedName name="TEST22" localSheetId="11">'[65]ORDENES LIBERTADOR'!#REF!</definedName>
    <definedName name="TEST22">'[65]ORDENES LIBERTADOR'!#REF!</definedName>
    <definedName name="TEST3" localSheetId="3">#REF!</definedName>
    <definedName name="TEST3" localSheetId="11">#REF!</definedName>
    <definedName name="TEST3">#REF!</definedName>
    <definedName name="TEST4" localSheetId="3">#REF!</definedName>
    <definedName name="TEST4" localSheetId="11">#REF!</definedName>
    <definedName name="TEST4">#REF!</definedName>
    <definedName name="TEST5" localSheetId="3">#REF!</definedName>
    <definedName name="TEST5" localSheetId="11">#REF!</definedName>
    <definedName name="TEST5">#REF!</definedName>
    <definedName name="TEST53" localSheetId="11">#REF!</definedName>
    <definedName name="TEST53">#REF!</definedName>
    <definedName name="TEST54" localSheetId="11">#REF!</definedName>
    <definedName name="TEST54">#REF!</definedName>
    <definedName name="TEST55" localSheetId="11">#REF!</definedName>
    <definedName name="TEST55">#REF!</definedName>
    <definedName name="TEST56" localSheetId="11">#REF!</definedName>
    <definedName name="TEST56">#REF!</definedName>
    <definedName name="TEST57" localSheetId="11">#REF!</definedName>
    <definedName name="TEST57">#REF!</definedName>
    <definedName name="TEST58" localSheetId="11">#REF!</definedName>
    <definedName name="TEST58">#REF!</definedName>
    <definedName name="TEST59" localSheetId="11">#REF!</definedName>
    <definedName name="TEST59">#REF!</definedName>
    <definedName name="TEST6" localSheetId="11">#REF!</definedName>
    <definedName name="TEST6">#REF!</definedName>
    <definedName name="TEST60" localSheetId="11">#REF!</definedName>
    <definedName name="TEST60">#REF!</definedName>
    <definedName name="TEST7" localSheetId="11">#REF!</definedName>
    <definedName name="TEST7">#REF!</definedName>
    <definedName name="TEST8" localSheetId="11">#REF!</definedName>
    <definedName name="TEST8">#REF!</definedName>
    <definedName name="TEST9" localSheetId="11">#REF!</definedName>
    <definedName name="TEST9">#REF!</definedName>
    <definedName name="TESTHKEY" localSheetId="11">#REF!</definedName>
    <definedName name="TESTHKEY">#REF!</definedName>
    <definedName name="TESTKEYS" localSheetId="11">#REF!</definedName>
    <definedName name="TESTKEYS">#REF!</definedName>
    <definedName name="TESTVKEY" localSheetId="11">#REF!</definedName>
    <definedName name="TESTVKEY">#REF!</definedName>
    <definedName name="TextRefCopy1" localSheetId="11">#REF!</definedName>
    <definedName name="TextRefCopy1">#REF!</definedName>
    <definedName name="TextRefCopy2" localSheetId="11">[66]Honorarios!#REF!</definedName>
    <definedName name="TextRefCopy2">[66]Honorarios!#REF!</definedName>
    <definedName name="TextRefCopy3" localSheetId="11">'[67]Resumen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1">#REF!</definedName>
    <definedName name="thp">#REF!</definedName>
    <definedName name="Tipo_Agua" localSheetId="11">#REF!</definedName>
    <definedName name="Tipo_Agua">#REF!</definedName>
    <definedName name="_xlnm.Print_Titles" localSheetId="0">Indice!$11:$11</definedName>
    <definedName name="Transparencia" localSheetId="3">#REF!</definedName>
    <definedName name="Transparencia" localSheetId="11">#REF!</definedName>
    <definedName name="Transparencia">#REF!</definedName>
    <definedName name="TRAT_AGUA" localSheetId="11">#REF!</definedName>
    <definedName name="TRAT_AGUA">#REF!</definedName>
    <definedName name="trigo" localSheetId="11">#REF!</definedName>
    <definedName name="trigo">#REF!</definedName>
    <definedName name="TtlCdtR" localSheetId="11">#REF!</definedName>
    <definedName name="TtlCdtR">#REF!</definedName>
    <definedName name="TtlFA" localSheetId="11">#REF!</definedName>
    <definedName name="TtlFA">#REF!</definedName>
    <definedName name="TtlMktR" localSheetId="11">#REF!</definedName>
    <definedName name="TtlMktR">#REF!</definedName>
    <definedName name="TtlWC" localSheetId="11">#REF!</definedName>
    <definedName name="TtlWC">#REF!</definedName>
    <definedName name="TWD" localSheetId="11">#REF!</definedName>
    <definedName name="TWD">#REF!</definedName>
    <definedName name="U_" localSheetId="11">#REF!</definedName>
    <definedName name="U_">#REF!</definedName>
    <definedName name="unnegocio" localSheetId="11">#REF!</definedName>
    <definedName name="unnegocio">#REF!</definedName>
    <definedName name="USD" localSheetId="11">#REF!</definedName>
    <definedName name="USD">#REF!</definedName>
    <definedName name="usdeur">[70]MSS_400K!$E$25</definedName>
    <definedName name="Utilizacion">[45]Prevision!$N$2:$N$12</definedName>
    <definedName name="V_" localSheetId="3">#REF!</definedName>
    <definedName name="V_" localSheetId="11">#REF!</definedName>
    <definedName name="V_">#REF!</definedName>
    <definedName name="Valuación" localSheetId="3">#REF!</definedName>
    <definedName name="Valuación" localSheetId="11">#REF!</definedName>
    <definedName name="Valuación">#REF!</definedName>
    <definedName name="vencimientos" localSheetId="3">#REF!</definedName>
    <definedName name="vencimientos" localSheetId="11">#REF!</definedName>
    <definedName name="vencimientos">#REF!</definedName>
    <definedName name="ventas" localSheetId="11">#REF!</definedName>
    <definedName name="ventas">#REF!</definedName>
    <definedName name="vpphold" localSheetId="11">#REF!</definedName>
    <definedName name="vpphold">#REF!</definedName>
    <definedName name="VTO" localSheetId="11">#REF!</definedName>
    <definedName name="VTO">#REF!</definedName>
    <definedName name="vtoañoc" localSheetId="11">#REF!</definedName>
    <definedName name="vtoañoc">#REF!</definedName>
    <definedName name="vtoañon" localSheetId="11">#REF!</definedName>
    <definedName name="vtoañon">#REF!</definedName>
    <definedName name="vtoaños" localSheetId="11">#REF!</definedName>
    <definedName name="vtoaños">#REF!</definedName>
    <definedName name="vtoshold1" localSheetId="11">'[12] VTOS'!#REF!</definedName>
    <definedName name="vtoshold1">'[12] VTOS'!#REF!</definedName>
    <definedName name="vtoshold2" localSheetId="11">'[12] VTOS'!#REF!</definedName>
    <definedName name="vtoshold2">'[12] VTOS'!#REF!</definedName>
    <definedName name="VTOSN" localSheetId="3">#REF!</definedName>
    <definedName name="VTOSN" localSheetId="11">#REF!</definedName>
    <definedName name="VTOSN">#REF!</definedName>
    <definedName name="w" localSheetId="3">#REF!</definedName>
    <definedName name="w" localSheetId="11">#REF!</definedName>
    <definedName name="w">#REF!</definedName>
    <definedName name="W_" localSheetId="3">#REF!</definedName>
    <definedName name="W_" localSheetId="11">#REF!</definedName>
    <definedName name="W_">#REF!</definedName>
    <definedName name="wrn.Aging._.and._.Trend._.Analysis." localSheetId="1" hidden="1">{#N/A,#N/A,FALSE,"Aging Summary";#N/A,#N/A,FALSE,"Ratio Analysis";#N/A,#N/A,FALSE,"Test 120 Day Accts";#N/A,#N/A,FALSE,"Tickmarks"}</definedName>
    <definedName name="wrn.Aging._.and._.Trend._.Analysis." localSheetId="3" hidden="1">{#N/A,#N/A,FALSE,"Aging Summary";#N/A,#N/A,FALSE,"Ratio Analysis";#N/A,#N/A,FALSE,"Test 120 Day Accts";#N/A,#N/A,FALSE,"Tickmarks"}</definedName>
    <definedName name="wrn.Aging._.and._.Trend._.Analysis." localSheetId="7" hidden="1">{#N/A,#N/A,FALSE,"Aging Summary";#N/A,#N/A,FALSE,"Ratio Analysis";#N/A,#N/A,FALSE,"Test 120 Day Accts";#N/A,#N/A,FALSE,"Tickmarks"}</definedName>
    <definedName name="wrn.Aging._.and._.Trend._.Analysis." localSheetId="11"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1" hidden="1">{#N/A,#N/A,FALSE,"Aging Summary";#N/A,#N/A,FALSE,"Ratio Analysis";#N/A,#N/A,FALSE,"Test 120 Day Accts";#N/A,#N/A,FALSE,"Tickmarks"}</definedName>
    <definedName name="wrn.Aging._.and._.Trend._.Analysis._1" localSheetId="3" hidden="1">{#N/A,#N/A,FALSE,"Aging Summary";#N/A,#N/A,FALSE,"Ratio Analysis";#N/A,#N/A,FALSE,"Test 120 Day Accts";#N/A,#N/A,FALSE,"Tickmarks"}</definedName>
    <definedName name="wrn.Aging._.and._.Trend._.Analysis._1" localSheetId="7" hidden="1">{#N/A,#N/A,FALSE,"Aging Summary";#N/A,#N/A,FALSE,"Ratio Analysis";#N/A,#N/A,FALSE,"Test 120 Day Accts";#N/A,#N/A,FALSE,"Tickmarks"}</definedName>
    <definedName name="wrn.Aging._.and._.Trend._.Analysis._1" localSheetId="11"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1">#REF!</definedName>
    <definedName name="X_">#REF!</definedName>
    <definedName name="XREF_COLUMN_1" hidden="1">'[71]Cálculo IR'!#REF!</definedName>
    <definedName name="XREF_COLUMN_11" localSheetId="3" hidden="1">#REF!</definedName>
    <definedName name="XREF_COLUMN_11" localSheetId="11" hidden="1">#REF!</definedName>
    <definedName name="XREF_COLUMN_11" hidden="1">#REF!</definedName>
    <definedName name="XREF_COLUMN_2" localSheetId="3" hidden="1">[71]GND!#REF!</definedName>
    <definedName name="XREF_COLUMN_2" localSheetId="11" hidden="1">[71]GND!#REF!</definedName>
    <definedName name="XREF_COLUMN_2" hidden="1">[71]GND!#REF!</definedName>
    <definedName name="XREF_COLUMN_3" localSheetId="3" hidden="1">#REF!</definedName>
    <definedName name="XREF_COLUMN_3" localSheetId="11" hidden="1">#REF!</definedName>
    <definedName name="XREF_COLUMN_3" hidden="1">#REF!</definedName>
    <definedName name="XREF_COLUMN_4" localSheetId="3" hidden="1">#REF!</definedName>
    <definedName name="XREF_COLUMN_4" localSheetId="11" hidden="1">#REF!</definedName>
    <definedName name="XREF_COLUMN_4" hidden="1">#REF!</definedName>
    <definedName name="XREF_COLUMN_5" localSheetId="3" hidden="1">#REF!</definedName>
    <definedName name="XREF_COLUMN_5" localSheetId="11" hidden="1">#REF!</definedName>
    <definedName name="XREF_COLUMN_5" hidden="1">#REF!</definedName>
    <definedName name="XREF_COLUMN_6" localSheetId="3" hidden="1">'[71]Cálculo IR'!#REF!</definedName>
    <definedName name="XREF_COLUMN_6" localSheetId="11" hidden="1">'[71]Cálculo IR'!#REF!</definedName>
    <definedName name="XREF_COLUMN_6" hidden="1">'[71]Cálculo IR'!#REF!</definedName>
    <definedName name="XREF_COLUMN_7" localSheetId="3" hidden="1">'[71]Cálculo IR'!#REF!</definedName>
    <definedName name="XREF_COLUMN_7" hidden="1">'[71]Cálculo IR'!#REF!</definedName>
    <definedName name="XREF_COLUMN_8" localSheetId="3" hidden="1">[69]Objetivos!#REF!</definedName>
    <definedName name="XREF_COLUMN_8" hidden="1">[69]Objetivos!#REF!</definedName>
    <definedName name="XREF_COLUMN_9" localSheetId="3" hidden="1">[69]Objetivos!#REF!</definedName>
    <definedName name="XREF_COLUMN_9" hidden="1">[69]Objetivos!#REF!</definedName>
    <definedName name="XRefActiveRow" localSheetId="3" hidden="1">#REF!</definedName>
    <definedName name="XRefActiveRow" localSheetId="11" hidden="1">#REF!</definedName>
    <definedName name="XRefActiveRow" hidden="1">#REF!</definedName>
    <definedName name="XRefColumnsCount" hidden="1">1</definedName>
    <definedName name="XRefCopy1" localSheetId="3" hidden="1">'[67]Resumen s-DT'!#REF!</definedName>
    <definedName name="XRefCopy1" localSheetId="11" hidden="1">'[67]Resumen s-DT'!#REF!</definedName>
    <definedName name="XRefCopy1" hidden="1">'[67]Resumen s-DT'!#REF!</definedName>
    <definedName name="XRefCopy10" localSheetId="3" hidden="1">'[71]Límite honorarios'!#REF!</definedName>
    <definedName name="XRefCopy10" hidden="1">'[71]Límite honorarios'!#REF!</definedName>
    <definedName name="XRefCopy10Row" localSheetId="3" hidden="1">#REF!</definedName>
    <definedName name="XRefCopy10Row" localSheetId="11" hidden="1">#REF!</definedName>
    <definedName name="XRefCopy10Row" hidden="1">#REF!</definedName>
    <definedName name="XRefCopy11" localSheetId="3" hidden="1">#REF!</definedName>
    <definedName name="XRefCopy11" localSheetId="11" hidden="1">#REF!</definedName>
    <definedName name="XRefCopy11" hidden="1">#REF!</definedName>
    <definedName name="XRefCopy11Row" localSheetId="3" hidden="1">#REF!</definedName>
    <definedName name="XRefCopy11Row" localSheetId="11" hidden="1">#REF!</definedName>
    <definedName name="XRefCopy11Row" hidden="1">#REF!</definedName>
    <definedName name="XRefCopy12" localSheetId="11" hidden="1">#REF!</definedName>
    <definedName name="XRefCopy12" hidden="1">#REF!</definedName>
    <definedName name="XRefCopy12Row" localSheetId="11" hidden="1">#REF!</definedName>
    <definedName name="XRefCopy12Row" hidden="1">#REF!</definedName>
    <definedName name="XRefCopy14" localSheetId="11" hidden="1">[71]GND!#REF!</definedName>
    <definedName name="XRefCopy14" hidden="1">[71]GND!#REF!</definedName>
    <definedName name="XRefCopy14Row" localSheetId="3" hidden="1">#REF!</definedName>
    <definedName name="XRefCopy14Row" localSheetId="11" hidden="1">#REF!</definedName>
    <definedName name="XRefCopy14Row" hidden="1">#REF!</definedName>
    <definedName name="XRefCopy15" localSheetId="3" hidden="1">#REF!</definedName>
    <definedName name="XRefCopy15" localSheetId="11" hidden="1">#REF!</definedName>
    <definedName name="XRefCopy15" hidden="1">#REF!</definedName>
    <definedName name="XRefCopy18" localSheetId="3" hidden="1">#REF!</definedName>
    <definedName name="XRefCopy18" localSheetId="11" hidden="1">#REF!</definedName>
    <definedName name="XRefCopy18" hidden="1">#REF!</definedName>
    <definedName name="XRefCopy18Row" localSheetId="11" hidden="1">#REF!</definedName>
    <definedName name="XRefCopy18Row" hidden="1">#REF!</definedName>
    <definedName name="XRefCopy19Row" localSheetId="11" hidden="1">#REF!</definedName>
    <definedName name="XRefCopy19Row" hidden="1">#REF!</definedName>
    <definedName name="XRefCopy1Row" localSheetId="11" hidden="1">#REF!</definedName>
    <definedName name="XRefCopy1Row" hidden="1">#REF!</definedName>
    <definedName name="XRefCopy2" localSheetId="11" hidden="1">#REF!</definedName>
    <definedName name="XRefCopy2" hidden="1">#REF!</definedName>
    <definedName name="XRefCopy2Row" localSheetId="11" hidden="1">#REF!</definedName>
    <definedName name="XRefCopy2Row" hidden="1">#REF!</definedName>
    <definedName name="XRefCopy3" localSheetId="11" hidden="1">#REF!</definedName>
    <definedName name="XRefCopy3" hidden="1">#REF!</definedName>
    <definedName name="XRefCopy3Row" localSheetId="11" hidden="1">#REF!</definedName>
    <definedName name="XRefCopy3Row" hidden="1">#REF!</definedName>
    <definedName name="XRefCopy4" localSheetId="11" hidden="1">[71]GND!#REF!</definedName>
    <definedName name="XRefCopy4" hidden="1">[71]GND!#REF!</definedName>
    <definedName name="XRefCopy4Row" localSheetId="3" hidden="1">#REF!</definedName>
    <definedName name="XRefCopy4Row" localSheetId="11" hidden="1">#REF!</definedName>
    <definedName name="XRefCopy4Row" hidden="1">#REF!</definedName>
    <definedName name="XRefCopy5" localSheetId="3" hidden="1">[71]GND!#REF!</definedName>
    <definedName name="XRefCopy5" localSheetId="11" hidden="1">[71]GND!#REF!</definedName>
    <definedName name="XRefCopy5" hidden="1">[71]GND!#REF!</definedName>
    <definedName name="XRefCopy5Row" localSheetId="3" hidden="1">#REF!</definedName>
    <definedName name="XRefCopy5Row" localSheetId="11" hidden="1">#REF!</definedName>
    <definedName name="XRefCopy5Row" hidden="1">#REF!</definedName>
    <definedName name="XRefCopy6" localSheetId="3" hidden="1">#REF!</definedName>
    <definedName name="XRefCopy6" localSheetId="11" hidden="1">#REF!</definedName>
    <definedName name="XRefCopy6" hidden="1">#REF!</definedName>
    <definedName name="XRefCopy6Row" localSheetId="3" hidden="1">#REF!</definedName>
    <definedName name="XRefCopy6Row" localSheetId="11" hidden="1">#REF!</definedName>
    <definedName name="XRefCopy6Row" hidden="1">#REF!</definedName>
    <definedName name="XRefCopy7" localSheetId="3" hidden="1">[71]GND!#REF!</definedName>
    <definedName name="XRefCopy7" localSheetId="11" hidden="1">[71]GND!#REF!</definedName>
    <definedName name="XRefCopy7" hidden="1">[71]GND!#REF!</definedName>
    <definedName name="XRefCopy7Row" localSheetId="3" hidden="1">#REF!</definedName>
    <definedName name="XRefCopy7Row" localSheetId="11" hidden="1">#REF!</definedName>
    <definedName name="XRefCopy7Row" hidden="1">#REF!</definedName>
    <definedName name="XRefCopy8" localSheetId="3" hidden="1">[71]GND!#REF!</definedName>
    <definedName name="XRefCopy8" localSheetId="11" hidden="1">[71]GND!#REF!</definedName>
    <definedName name="XRefCopy8" hidden="1">[71]GND!#REF!</definedName>
    <definedName name="XRefCopy8Row" localSheetId="3" hidden="1">#REF!</definedName>
    <definedName name="XRefCopy8Row" localSheetId="11" hidden="1">#REF!</definedName>
    <definedName name="XRefCopy8Row" hidden="1">#REF!</definedName>
    <definedName name="XRefCopy9" localSheetId="3" hidden="1">'[71]Límite honorarios'!#REF!</definedName>
    <definedName name="XRefCopy9" localSheetId="11" hidden="1">'[71]Límite honorarios'!#REF!</definedName>
    <definedName name="XRefCopy9" hidden="1">'[71]Límite honorarios'!#REF!</definedName>
    <definedName name="XRefCopy9Row" localSheetId="3" hidden="1">#REF!</definedName>
    <definedName name="XRefCopy9Row" localSheetId="11" hidden="1">#REF!</definedName>
    <definedName name="XRefCopy9Row" hidden="1">#REF!</definedName>
    <definedName name="XRefCopyRangeCount" hidden="1">1</definedName>
    <definedName name="XRefPaste1" localSheetId="3" hidden="1">'[71]Límite honorarios'!#REF!</definedName>
    <definedName name="XRefPaste1" localSheetId="11" hidden="1">'[71]Límite honorarios'!#REF!</definedName>
    <definedName name="XRefPaste1" hidden="1">'[71]Límite honorarios'!#REF!</definedName>
    <definedName name="XRefPaste10Row" localSheetId="3" hidden="1">#REF!</definedName>
    <definedName name="XRefPaste10Row" localSheetId="11" hidden="1">#REF!</definedName>
    <definedName name="XRefPaste10Row" hidden="1">#REF!</definedName>
    <definedName name="XRefPaste11" localSheetId="3" hidden="1">#REF!</definedName>
    <definedName name="XRefPaste11" localSheetId="11" hidden="1">#REF!</definedName>
    <definedName name="XRefPaste11" hidden="1">#REF!</definedName>
    <definedName name="XRefPaste11Row" localSheetId="3" hidden="1">#REF!</definedName>
    <definedName name="XRefPaste11Row" localSheetId="11" hidden="1">#REF!</definedName>
    <definedName name="XRefPaste11Row" hidden="1">#REF!</definedName>
    <definedName name="XRefPaste1Row" localSheetId="11" hidden="1">#REF!</definedName>
    <definedName name="XRefPaste1Row" hidden="1">#REF!</definedName>
    <definedName name="XRefPaste2" localSheetId="11" hidden="1">'[71]Límite honorarios'!#REF!</definedName>
    <definedName name="XRefPaste2" hidden="1">'[71]Límite honorarios'!#REF!</definedName>
    <definedName name="XRefPaste2Row" localSheetId="3" hidden="1">#REF!</definedName>
    <definedName name="XRefPaste2Row" localSheetId="11" hidden="1">#REF!</definedName>
    <definedName name="XRefPaste2Row" hidden="1">#REF!</definedName>
    <definedName name="XRefPaste3" localSheetId="3" hidden="1">'[71]Límite honorarios'!#REF!</definedName>
    <definedName name="XRefPaste3" localSheetId="11" hidden="1">'[71]Límite honorarios'!#REF!</definedName>
    <definedName name="XRefPaste3" hidden="1">'[71]Límite honorarios'!#REF!</definedName>
    <definedName name="XRefPaste3Row" localSheetId="3" hidden="1">#REF!</definedName>
    <definedName name="XRefPaste3Row" localSheetId="11" hidden="1">#REF!</definedName>
    <definedName name="XRefPaste3Row" hidden="1">#REF!</definedName>
    <definedName name="XRefPaste4" localSheetId="3" hidden="1">#REF!</definedName>
    <definedName name="XRefPaste4" localSheetId="11" hidden="1">#REF!</definedName>
    <definedName name="XRefPaste4" hidden="1">#REF!</definedName>
    <definedName name="XRefPaste4Row" localSheetId="3" hidden="1">#REF!</definedName>
    <definedName name="XRefPaste4Row" localSheetId="11" hidden="1">#REF!</definedName>
    <definedName name="XRefPaste4Row" hidden="1">#REF!</definedName>
    <definedName name="XRefPaste6" localSheetId="3" hidden="1">'[71]Cálculo IR'!#REF!</definedName>
    <definedName name="XRefPaste6" localSheetId="11" hidden="1">'[71]Cálculo IR'!#REF!</definedName>
    <definedName name="XRefPaste6" hidden="1">'[71]Cálculo IR'!#REF!</definedName>
    <definedName name="XRefPaste6Row" localSheetId="3" hidden="1">#REF!</definedName>
    <definedName name="XRefPaste6Row" localSheetId="11" hidden="1">#REF!</definedName>
    <definedName name="XRefPaste6Row" hidden="1">#REF!</definedName>
    <definedName name="XRefPaste8Row" localSheetId="3" hidden="1">#REF!</definedName>
    <definedName name="XRefPaste8Row" localSheetId="11" hidden="1">#REF!</definedName>
    <definedName name="XRefPaste8Row" hidden="1">#REF!</definedName>
    <definedName name="XRefPaste9Row" localSheetId="3" hidden="1">#REF!</definedName>
    <definedName name="XRefPaste9Row" localSheetId="11" hidden="1">#REF!</definedName>
    <definedName name="XRefPaste9Row" hidden="1">#REF!</definedName>
    <definedName name="XRefPasteRangeCount" hidden="1">11</definedName>
    <definedName name="XSHOP1" localSheetId="11">#REF!</definedName>
    <definedName name="XSHOP1">#REF!</definedName>
    <definedName name="XSHOP2" localSheetId="11">#REF!</definedName>
    <definedName name="XSHOP2">#REF!</definedName>
    <definedName name="XSHOP3" localSheetId="11">#REF!</definedName>
    <definedName name="XSHOP3">#REF!</definedName>
    <definedName name="XSHOP4" localSheetId="11">#REF!</definedName>
    <definedName name="XSHOP4">#REF!</definedName>
    <definedName name="XSHOP5" localSheetId="11">#REF!</definedName>
    <definedName name="XSHOP5">#REF!</definedName>
    <definedName name="XSHOP6" localSheetId="11">#REF!</definedName>
    <definedName name="XSHOP6">#REF!</definedName>
    <definedName name="XSHOP7" localSheetId="11">#REF!</definedName>
    <definedName name="XSHOP7">#REF!</definedName>
    <definedName name="XSHOP8" localSheetId="11">#REF!</definedName>
    <definedName name="XSHOP8">#REF!</definedName>
    <definedName name="xx" localSheetId="11">#REF!</definedName>
    <definedName name="xx">#REF!</definedName>
    <definedName name="xxx" localSheetId="11">#REF!</definedName>
    <definedName name="xxx">#REF!</definedName>
    <definedName name="XXXX">'[72]Datos del Balance'!$B$10</definedName>
    <definedName name="Y_" localSheetId="3">#REF!</definedName>
    <definedName name="Y_" localSheetId="11">#REF!</definedName>
    <definedName name="Y_">#REF!</definedName>
    <definedName name="YTD_ACT">'[60]Interface Hub'!$C$7</definedName>
    <definedName name="YTD_DT">[53]Feuil1!$B$15</definedName>
    <definedName name="z" localSheetId="3">#REF!</definedName>
    <definedName name="z" localSheetId="11">#REF!</definedName>
    <definedName name="z">#REF!</definedName>
    <definedName name="ZA_" localSheetId="3">'[33]BG Armado'!#REF!</definedName>
    <definedName name="ZA_" localSheetId="11">'[33]BG Armado'!#REF!</definedName>
    <definedName name="ZA_">'[33]BG Armado'!#REF!</definedName>
    <definedName name="ZB_" localSheetId="3">'[33]BG Armado'!#REF!</definedName>
    <definedName name="ZB_" localSheetId="11">'[33]BG Armado'!#REF!</definedName>
    <definedName name="ZB_">'[33]BG Armado'!#REF!</definedName>
    <definedName name="ZC_" localSheetId="3">'[33]BG Armado'!#REF!</definedName>
    <definedName name="ZC_">'[33]BG Armado'!#REF!</definedName>
    <definedName name="ZD_" localSheetId="3">'[33]BG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3">#REF!</definedName>
    <definedName name="ZM_" localSheetId="11">#REF!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4" i="67" l="1"/>
  <c r="F35" i="19"/>
</calcChain>
</file>

<file path=xl/sharedStrings.xml><?xml version="1.0" encoding="utf-8"?>
<sst xmlns="http://schemas.openxmlformats.org/spreadsheetml/2006/main" count="2275" uniqueCount="1174">
  <si>
    <t>Total</t>
  </si>
  <si>
    <t>La composición de la cuenta es la siguiente:</t>
  </si>
  <si>
    <t>Concepto</t>
  </si>
  <si>
    <t>Previsiones</t>
  </si>
  <si>
    <t>En Gestión de Cobro</t>
  </si>
  <si>
    <t>B. Total Cartera Vencida</t>
  </si>
  <si>
    <t>Observaciones</t>
  </si>
  <si>
    <t>Criterios de Clasificación utilizados</t>
  </si>
  <si>
    <t>El rubro de otros créditos se compone como sigue:</t>
  </si>
  <si>
    <t xml:space="preserve">Total </t>
  </si>
  <si>
    <t>Los bienes de cambio están compuestos de la siguiente manera:</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</si>
  <si>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</si>
  <si>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</si>
  <si>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</si>
  <si>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</si>
  <si>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</si>
  <si>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</si>
  <si>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</si>
  <si>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</si>
  <si>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</si>
  <si>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</si>
  <si>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</si>
  <si>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</si>
  <si>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</si>
  <si>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</si>
  <si>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</si>
  <si>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</si>
  <si>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</si>
  <si>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</si>
  <si>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</si>
  <si>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</si>
  <si>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</si>
  <si>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</si>
  <si>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</si>
  <si>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</si>
  <si>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</si>
  <si>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</si>
  <si>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</si>
  <si>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</si>
  <si>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</si>
  <si>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</si>
  <si>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</si>
  <si>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</si>
  <si>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</si>
  <si>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</si>
  <si>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</si>
  <si>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</si>
  <si>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</si>
  <si>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</si>
  <si>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</si>
  <si>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</si>
  <si>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</si>
  <si>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</si>
  <si>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</si>
  <si>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</si>
  <si>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</si>
  <si>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</si>
  <si>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</si>
  <si>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Revalúo de activos fijos</t>
  </si>
  <si>
    <t>Intereses pagados</t>
  </si>
  <si>
    <t>Dividendos pagados</t>
  </si>
  <si>
    <t>(Disminución) Incremento neto de efectivo</t>
  </si>
  <si>
    <t>Efectivo al principio del año</t>
  </si>
  <si>
    <t>Mercaderías</t>
  </si>
  <si>
    <t>Productos terminados</t>
  </si>
  <si>
    <t>Productos en proceso</t>
  </si>
  <si>
    <t>Materia prima</t>
  </si>
  <si>
    <t>Composición Cartera Vencida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</si>
  <si>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</si>
  <si>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</si>
  <si>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</si>
  <si>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</si>
  <si>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</si>
  <si>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</si>
  <si>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</si>
  <si>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</si>
  <si>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</si>
  <si>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</si>
  <si>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</si>
  <si>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</si>
  <si>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</si>
  <si>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</si>
  <si>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</si>
  <si>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</si>
  <si>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</si>
  <si>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</si>
  <si>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</si>
  <si>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</si>
  <si>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</si>
  <si>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</si>
  <si>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</si>
  <si>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</si>
  <si>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</si>
  <si>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</si>
  <si>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</si>
  <si>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</si>
  <si>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</si>
  <si>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</si>
  <si>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</si>
  <si>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</si>
  <si>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</si>
  <si>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</si>
  <si>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</si>
  <si>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</si>
  <si>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</si>
  <si>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</si>
  <si>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</si>
  <si>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</si>
  <si>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</si>
  <si>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</si>
  <si>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</si>
  <si>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</si>
  <si>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</si>
  <si>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</si>
  <si>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</si>
  <si>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</si>
  <si>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</si>
  <si>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</si>
  <si>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</si>
  <si>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</si>
  <si>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</si>
  <si>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</si>
  <si>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</si>
  <si>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</si>
  <si>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Regalías y Honorarios por servicios técnicos</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</si>
  <si>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</si>
  <si>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</si>
  <si>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</si>
  <si>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</si>
  <si>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</si>
  <si>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</si>
  <si>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</si>
  <si>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</si>
  <si>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</si>
  <si>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</si>
  <si>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</si>
  <si>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</si>
  <si>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</si>
  <si>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</si>
  <si>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</si>
  <si>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</si>
  <si>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</si>
  <si>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</si>
  <si>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</si>
  <si>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</si>
  <si>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</si>
  <si>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</si>
  <si>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</si>
  <si>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</si>
  <si>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</si>
  <si>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</si>
  <si>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</si>
  <si>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</si>
  <si>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</si>
  <si>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</si>
  <si>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</si>
  <si>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</si>
  <si>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</si>
  <si>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</si>
  <si>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</si>
  <si>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</si>
  <si>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</si>
  <si>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</si>
  <si>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</si>
  <si>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</si>
  <si>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</si>
  <si>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</si>
  <si>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</si>
  <si>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</si>
  <si>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</si>
  <si>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</si>
  <si>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</si>
  <si>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</si>
  <si>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</si>
  <si>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</si>
  <si>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</si>
  <si>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Deudores por ventas locales</t>
  </si>
  <si>
    <t>ESTADO DE RESULTADOS</t>
  </si>
  <si>
    <t>Comparativo con igual período del año anterior</t>
  </si>
  <si>
    <t>Comparativo con igual periodo del año anterior</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</si>
  <si>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</si>
  <si>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</si>
  <si>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</si>
  <si>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</si>
  <si>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</si>
  <si>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</si>
  <si>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</si>
  <si>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</si>
  <si>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</si>
  <si>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</si>
  <si>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</si>
  <si>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</si>
  <si>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</si>
  <si>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</si>
  <si>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</si>
  <si>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</si>
  <si>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</si>
  <si>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</si>
  <si>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</si>
  <si>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</si>
  <si>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</si>
  <si>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</si>
  <si>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</si>
  <si>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</si>
  <si>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</si>
  <si>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</si>
  <si>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</si>
  <si>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</si>
  <si>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</si>
  <si>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</si>
  <si>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</si>
  <si>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</si>
  <si>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</si>
  <si>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</si>
  <si>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</si>
  <si>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</si>
  <si>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</si>
  <si>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</si>
  <si>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</si>
  <si>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</si>
  <si>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</si>
  <si>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</si>
  <si>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</si>
  <si>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</si>
  <si>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</si>
  <si>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</si>
  <si>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</si>
  <si>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</si>
  <si>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</si>
  <si>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</si>
  <si>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</si>
  <si>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</si>
  <si>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</si>
  <si>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</si>
  <si>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</si>
  <si>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</si>
  <si>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</si>
  <si>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</si>
  <si>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</si>
  <si>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</si>
  <si>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</si>
  <si>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</si>
  <si>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</si>
  <si>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</si>
  <si>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</si>
  <si>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</si>
  <si>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</si>
  <si>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</si>
  <si>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</si>
  <si>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</si>
  <si>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</si>
  <si>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</si>
  <si>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</si>
  <si>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</si>
  <si>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</si>
  <si>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</si>
  <si>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</si>
  <si>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</si>
  <si>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</si>
  <si>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Local Guaraníes</t>
  </si>
  <si>
    <t>Moneda Local Guaraníes</t>
  </si>
  <si>
    <t>Moneda Extranjera Dólares</t>
  </si>
  <si>
    <t>Menos Previsiones</t>
  </si>
  <si>
    <t>Nombre de Sociedad</t>
  </si>
  <si>
    <t>RUC</t>
  </si>
  <si>
    <t>Enero</t>
  </si>
  <si>
    <t>Febrero</t>
  </si>
  <si>
    <t>Marzo</t>
  </si>
  <si>
    <t>Mayo</t>
  </si>
  <si>
    <t>Junio</t>
  </si>
  <si>
    <t>Agosto</t>
  </si>
  <si>
    <t>Septiembre</t>
  </si>
  <si>
    <t>Octubre</t>
  </si>
  <si>
    <t>Noviembre</t>
  </si>
  <si>
    <t>Diciembre</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</si>
  <si>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</si>
  <si>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</si>
  <si>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</si>
  <si>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</si>
  <si>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</si>
  <si>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</si>
  <si>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</si>
  <si>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</si>
  <si>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</si>
  <si>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</si>
  <si>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</si>
  <si>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</si>
  <si>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</si>
  <si>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</si>
  <si>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</si>
  <si>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</si>
  <si>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</si>
  <si>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</si>
  <si>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</si>
  <si>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</si>
  <si>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</si>
  <si>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</si>
  <si>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</si>
  <si>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</si>
  <si>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</si>
  <si>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</si>
  <si>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</si>
  <si>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</si>
  <si>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</si>
  <si>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</si>
  <si>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</si>
  <si>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</si>
  <si>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</si>
  <si>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</si>
  <si>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</si>
  <si>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</si>
  <si>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</si>
  <si>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</si>
  <si>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</si>
  <si>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</si>
  <si>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</si>
  <si>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</si>
  <si>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</si>
  <si>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</si>
  <si>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</si>
  <si>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</si>
  <si>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</si>
  <si>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</si>
  <si>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</si>
  <si>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</si>
  <si>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</si>
  <si>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</si>
  <si>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</si>
  <si>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</si>
  <si>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</si>
  <si>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</si>
  <si>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</si>
  <si>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</si>
  <si>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</si>
  <si>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</si>
  <si>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</si>
  <si>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</si>
  <si>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</si>
  <si>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</si>
  <si>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</si>
  <si>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</si>
  <si>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</si>
  <si>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</si>
  <si>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</si>
  <si>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</si>
  <si>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</si>
  <si>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</si>
  <si>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</si>
  <si>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</si>
  <si>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</si>
  <si>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</si>
  <si>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</si>
  <si>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</si>
  <si>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</si>
  <si>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</si>
  <si>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</si>
  <si>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</si>
  <si>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</si>
  <si>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</si>
  <si>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</si>
  <si>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</si>
  <si>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</si>
  <si>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</si>
  <si>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</si>
  <si>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</si>
  <si>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</si>
  <si>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</si>
  <si>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</si>
  <si>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</si>
  <si>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</si>
  <si>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</si>
  <si>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</si>
  <si>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</si>
  <si>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</si>
  <si>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</si>
  <si>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</si>
  <si>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</si>
  <si>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</si>
  <si>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</si>
  <si>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</si>
  <si>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</si>
  <si>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</si>
  <si>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</si>
  <si>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</si>
  <si>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</si>
  <si>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</si>
  <si>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</si>
  <si>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</si>
  <si>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</si>
  <si>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</si>
  <si>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</si>
  <si>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</si>
  <si>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</si>
  <si>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</si>
  <si>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</si>
  <si>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</si>
  <si>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</si>
  <si>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</si>
  <si>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</si>
  <si>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</si>
  <si>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</si>
  <si>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</si>
  <si>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</si>
  <si>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</si>
  <si>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</si>
  <si>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</si>
  <si>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</si>
  <si>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</si>
  <si>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</si>
  <si>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</si>
  <si>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</si>
  <si>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</si>
  <si>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</si>
  <si>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</si>
  <si>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</si>
  <si>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</si>
  <si>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</si>
  <si>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</si>
  <si>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</si>
  <si>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</si>
  <si>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</si>
  <si>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</si>
  <si>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</si>
  <si>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</si>
  <si>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</si>
  <si>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</si>
  <si>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</si>
  <si>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</si>
  <si>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</si>
  <si>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</si>
  <si>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</si>
  <si>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</si>
  <si>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</si>
  <si>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</si>
  <si>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</si>
  <si>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</si>
  <si>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</si>
  <si>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</si>
  <si>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</si>
  <si>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</si>
  <si>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</si>
  <si>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</si>
  <si>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</si>
  <si>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</si>
  <si>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</si>
  <si>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</si>
  <si>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</si>
  <si>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</si>
  <si>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</si>
  <si>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</si>
  <si>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</si>
  <si>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</si>
  <si>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</si>
  <si>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</si>
  <si>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</si>
  <si>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</si>
  <si>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</si>
  <si>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</si>
  <si>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</si>
  <si>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</si>
  <si>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</si>
  <si>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</si>
  <si>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</si>
  <si>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</si>
  <si>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</si>
  <si>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</si>
  <si>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</si>
  <si>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</si>
  <si>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</si>
  <si>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</si>
  <si>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</si>
  <si>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</si>
  <si>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</si>
  <si>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</si>
  <si>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</si>
  <si>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</si>
  <si>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</si>
  <si>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</si>
  <si>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</si>
  <si>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</si>
  <si>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</si>
  <si>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</si>
  <si>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</si>
  <si>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</si>
  <si>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</si>
  <si>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</si>
  <si>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</si>
  <si>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</si>
  <si>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</si>
  <si>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</si>
  <si>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</si>
  <si>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</si>
  <si>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</si>
  <si>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</si>
  <si>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</si>
  <si>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</si>
  <si>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</si>
  <si>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</si>
  <si>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</si>
  <si>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</si>
  <si>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</si>
  <si>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</si>
  <si>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</si>
  <si>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</si>
  <si>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</si>
  <si>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</si>
  <si>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</si>
  <si>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</si>
  <si>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</si>
  <si>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</si>
  <si>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</si>
  <si>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</si>
  <si>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</si>
  <si>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</si>
  <si>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</si>
  <si>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</si>
  <si>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</si>
  <si>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</si>
  <si>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</si>
  <si>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</si>
  <si>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</si>
  <si>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</si>
  <si>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</si>
  <si>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</si>
  <si>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</si>
  <si>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</si>
  <si>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</si>
  <si>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</si>
  <si>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</si>
  <si>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</si>
  <si>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</si>
  <si>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</si>
  <si>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</si>
  <si>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</si>
  <si>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</si>
  <si>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</si>
  <si>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</si>
  <si>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</si>
  <si>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</si>
  <si>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</si>
  <si>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</si>
  <si>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</si>
  <si>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</si>
  <si>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</si>
  <si>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</si>
  <si>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</si>
  <si>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</si>
  <si>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</si>
  <si>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</si>
  <si>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</si>
  <si>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</si>
  <si>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</si>
  <si>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</si>
  <si>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</si>
  <si>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</si>
  <si>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</si>
  <si>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</si>
  <si>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</si>
  <si>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</si>
  <si>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</si>
  <si>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</si>
  <si>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</si>
  <si>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</si>
  <si>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</si>
  <si>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</si>
  <si>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</si>
  <si>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</si>
  <si>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</si>
  <si>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</si>
  <si>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</si>
  <si>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</si>
  <si>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</si>
  <si>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</si>
  <si>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</si>
  <si>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</si>
  <si>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</si>
  <si>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</si>
  <si>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</si>
  <si>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</si>
  <si>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</si>
  <si>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</si>
  <si>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</si>
  <si>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</si>
  <si>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</si>
  <si>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</si>
  <si>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</si>
  <si>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</si>
  <si>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</si>
  <si>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</si>
  <si>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</si>
  <si>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</si>
  <si>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</si>
  <si>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</si>
  <si>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</si>
  <si>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</si>
  <si>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</si>
  <si>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</si>
  <si>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</si>
  <si>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</si>
  <si>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</si>
  <si>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</si>
  <si>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</si>
  <si>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</si>
  <si>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</si>
  <si>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</si>
  <si>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</si>
  <si>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</si>
  <si>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</si>
  <si>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</si>
  <si>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</si>
  <si>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</si>
  <si>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</si>
  <si>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</si>
  <si>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</si>
  <si>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</si>
  <si>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</si>
  <si>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</si>
  <si>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</si>
  <si>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</si>
  <si>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</si>
  <si>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</si>
  <si>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</si>
  <si>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</si>
  <si>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</si>
  <si>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</si>
  <si>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</si>
  <si>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</si>
  <si>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</si>
  <si>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</si>
  <si>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</si>
  <si>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</si>
  <si>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</si>
  <si>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</si>
  <si>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</si>
  <si>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</si>
  <si>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</si>
  <si>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</si>
  <si>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</si>
  <si>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</si>
  <si>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</si>
  <si>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</si>
  <si>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</si>
  <si>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</si>
  <si>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</si>
  <si>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</si>
  <si>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</si>
  <si>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</si>
  <si>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</si>
  <si>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</si>
  <si>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</si>
  <si>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</si>
  <si>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</si>
  <si>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</si>
  <si>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</si>
  <si>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</si>
  <si>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</si>
  <si>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</si>
  <si>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</si>
  <si>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</si>
  <si>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</si>
  <si>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</si>
  <si>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</si>
  <si>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</si>
  <si>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</si>
  <si>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</si>
  <si>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</si>
  <si>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Las cuentas a cobrar comerciales a corto plazo se integran como sigue:</t>
  </si>
  <si>
    <t>Las cuentas a cobrar comerciales a largo plazo se integran como sigue:</t>
  </si>
  <si>
    <t>ACTIVO</t>
  </si>
  <si>
    <t>PASIVO</t>
  </si>
  <si>
    <t>Préstamos a largo plazo</t>
  </si>
  <si>
    <t>Otros pasivos</t>
  </si>
  <si>
    <t>Total pasivo</t>
  </si>
  <si>
    <t>Saldos y transacciones con partes relacionadas</t>
  </si>
  <si>
    <t>Nota 40</t>
  </si>
  <si>
    <t>Índice</t>
  </si>
  <si>
    <t>RUBRO</t>
  </si>
  <si>
    <t>SALDO_ACTUAL_GS_9</t>
  </si>
  <si>
    <t>SALDO_ACTUAL_EQ_DOLAR_10</t>
  </si>
  <si>
    <t>SALDO_ACTUAL_EQ_GS_11</t>
  </si>
  <si>
    <t>TOTAL_12</t>
  </si>
  <si>
    <t>Anticipo de Impuestos Nacionales</t>
  </si>
  <si>
    <t>Impuesto Al Valor Agregado - a Deducir</t>
  </si>
  <si>
    <t>Creditos Morosos</t>
  </si>
  <si>
    <t>Inmuebles Adjudicados en el Pais</t>
  </si>
  <si>
    <t>Prevision Bienes Adquiridos en Recup.de Cred.- Usd</t>
  </si>
  <si>
    <t>Edificios</t>
  </si>
  <si>
    <t>Terrenos</t>
  </si>
  <si>
    <t>Muebles, Utiles e Instalaciones</t>
  </si>
  <si>
    <t>Equipos de Seguridad</t>
  </si>
  <si>
    <t>Valor de Costo - Gastos de Organiz.</t>
  </si>
  <si>
    <t>Gastos de Organizacion Crediplus</t>
  </si>
  <si>
    <t>Software</t>
  </si>
  <si>
    <t>(Amortizaciones Acumuladas - Gastos de Organización)</t>
  </si>
  <si>
    <t>(Amortizaciones Acumuladas ¿ Sistemas)</t>
  </si>
  <si>
    <t>Valor Costo -Mejoras e Instalac,En Inmuebles Arrend.</t>
  </si>
  <si>
    <t>(Amortizac,Acumulad,-Mejoras e Instal.en Inm.Arrend)</t>
  </si>
  <si>
    <t>Proyecto Desarrollo - Ln</t>
  </si>
  <si>
    <t>Gtos.Dif.Licencias</t>
  </si>
  <si>
    <t>Gtos.Dif.Proyecto Werking</t>
  </si>
  <si>
    <t>Gtos.Dif.Valor Llave Wk</t>
  </si>
  <si>
    <t>(Amort. Acum. Proyecto Desarrollo - Ln)</t>
  </si>
  <si>
    <t>(Amort. Acum. - Difer.Licencias)</t>
  </si>
  <si>
    <t>(Amort.Acum. - Difer.Proyecto Werking)</t>
  </si>
  <si>
    <t>(Amort.Acum. - Difer.Valor Llave Wk)</t>
  </si>
  <si>
    <t>Depositos a la Vista de Otras Instituciones Financ</t>
  </si>
  <si>
    <t>Facturas a Pagar a Comercios</t>
  </si>
  <si>
    <t>Comision a Pagar - Procesadora</t>
  </si>
  <si>
    <t>Comision  Entidad</t>
  </si>
  <si>
    <t>Iva s/Com. a Comercios Ent</t>
  </si>
  <si>
    <t>Aportes No Capitalizados</t>
  </si>
  <si>
    <t>Reservas</t>
  </si>
  <si>
    <t>Reserva Legal</t>
  </si>
  <si>
    <t>Resultados del Ejercicio</t>
  </si>
  <si>
    <t>Productos por Colocaciones</t>
  </si>
  <si>
    <t>Productos por Prestamos a Plazo Fijo</t>
  </si>
  <si>
    <t>Productos por Prestamos Amortizables</t>
  </si>
  <si>
    <t>Productos Sobre Documentos Descontados</t>
  </si>
  <si>
    <t>Productos por Creditos en Gestion</t>
  </si>
  <si>
    <t>Ganancias por Servicios</t>
  </si>
  <si>
    <t>Gestiones por Cuenta de Terceros</t>
  </si>
  <si>
    <t>Donaciones</t>
  </si>
  <si>
    <t>Caja - Moneda local Guaranies</t>
  </si>
  <si>
    <t>Caja - Moneda extranjera Dólares</t>
  </si>
  <si>
    <t>Monto Aportes No Capitalizados</t>
  </si>
  <si>
    <t>0.73.0.10.763.0.00.000.00</t>
  </si>
  <si>
    <t>Tarjetas de Credito</t>
  </si>
  <si>
    <t>Cajas de Seguridad</t>
  </si>
  <si>
    <t>Comisiones Percibidas No Devengadas</t>
  </si>
  <si>
    <t>Anticipos Al Personal</t>
  </si>
  <si>
    <t>Productos por Colocacion Vencida - Sector No Publ.</t>
  </si>
  <si>
    <t>Dividendos a Pagar</t>
  </si>
  <si>
    <t>Impuesto a la Renta</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</si>
  <si>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</si>
  <si>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</si>
  <si>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</si>
  <si>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</si>
  <si>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</si>
  <si>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</si>
  <si>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</si>
  <si>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</si>
  <si>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</si>
  <si>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0</t>
  </si>
  <si>
    <t>N/A</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</si>
  <si>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</si>
  <si>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</si>
  <si>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</si>
  <si>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</si>
  <si>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</si>
  <si>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</si>
  <si>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</si>
  <si>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</si>
  <si>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</si>
  <si>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</si>
  <si>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</si>
  <si>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</si>
  <si>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</si>
  <si>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</si>
  <si>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</si>
  <si>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</si>
  <si>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</si>
  <si>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</si>
  <si>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</si>
  <si>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</si>
  <si>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</si>
  <si>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</si>
  <si>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</si>
  <si>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</si>
  <si>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</si>
  <si>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</si>
  <si>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</si>
  <si>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</si>
  <si>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</si>
  <si>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</si>
  <si>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</si>
  <si>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</si>
  <si>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</si>
  <si>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</si>
  <si>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</si>
  <si>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</si>
  <si>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</si>
  <si>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</si>
  <si>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OIKOCREDIT , ECUMENICAL DEVELOPMENT COOPERATIVE SOCIETY U.A.</t>
  </si>
  <si>
    <t>SYMBIOTICS</t>
  </si>
  <si>
    <t>PUENTE CASA DE BOLSA S.A.</t>
  </si>
  <si>
    <t>BANCO BASA S.A.</t>
  </si>
  <si>
    <t>BANCO GNB PARAGUAY S.A.</t>
  </si>
  <si>
    <t>CRISOL Y ENCARNACION FINANCIERA S.A.E.C.A.</t>
  </si>
  <si>
    <t>FIC S.A. DE FINANZAS</t>
  </si>
  <si>
    <t>FINANCIERA PARAGUAYO JAPONESA S.A.E.C.A</t>
  </si>
  <si>
    <t>FINLATINA S.A. DE FINANZAS</t>
  </si>
  <si>
    <t>INTERFISA BANCO</t>
  </si>
  <si>
    <t>HIPOTECAS</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</si>
  <si>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</si>
  <si>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</si>
  <si>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</si>
  <si>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</si>
  <si>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</si>
  <si>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</si>
  <si>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</si>
  <si>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</si>
  <si>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</si>
  <si>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</si>
  <si>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</si>
  <si>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</si>
  <si>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</si>
  <si>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</si>
  <si>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</si>
  <si>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</si>
  <si>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</si>
  <si>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</si>
  <si>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</si>
  <si>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</si>
  <si>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</si>
  <si>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</si>
  <si>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</si>
  <si>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</si>
  <si>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Aportes no Capitalizados</t>
  </si>
  <si>
    <t>Productos por Medida Excepcional de Apoyo</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</si>
  <si>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</si>
  <si>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</si>
  <si>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</si>
  <si>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</si>
  <si>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</si>
  <si>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</si>
  <si>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</si>
  <si>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</si>
  <si>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</si>
  <si>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</si>
  <si>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</si>
  <si>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</si>
  <si>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</si>
  <si>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</si>
  <si>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</si>
  <si>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</si>
  <si>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</si>
  <si>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</si>
  <si>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</si>
  <si>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</si>
  <si>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</si>
  <si>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</si>
  <si>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</si>
  <si>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</si>
  <si>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</si>
  <si>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</si>
  <si>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</si>
  <si>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</si>
  <si>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</si>
  <si>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</si>
  <si>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</si>
  <si>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</si>
  <si>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</si>
  <si>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</si>
  <si>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</si>
  <si>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</si>
  <si>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</si>
  <si>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</si>
  <si>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</si>
  <si>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</si>
  <si>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</si>
  <si>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</si>
  <si>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</si>
  <si>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</si>
  <si>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</si>
  <si>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</si>
  <si>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</si>
  <si>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</si>
  <si>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</si>
  <si>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</si>
  <si>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</si>
  <si>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</si>
  <si>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</si>
  <si>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</si>
  <si>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</si>
  <si>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</si>
  <si>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</si>
  <si>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</si>
  <si>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Colocacion Vencida</t>
  </si>
  <si>
    <t>A  Total Cartera Vigente</t>
  </si>
  <si>
    <t>Desde</t>
  </si>
  <si>
    <t>Hasta</t>
  </si>
  <si>
    <t>Nota 28 - Otros Ingresos y gastos operativos</t>
  </si>
  <si>
    <t>Provisiones a Pago a Proveedores</t>
  </si>
  <si>
    <t xml:space="preserve">SUDAMERIS BANK                                              </t>
  </si>
  <si>
    <t>AGENCIA FINANCIERA DE DESARROLLO</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</si>
  <si>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</si>
  <si>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</si>
  <si>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Otros créditos LP</t>
  </si>
  <si>
    <t>Rentas Sobre Titulos de Renta Fija de Soc.Privadas</t>
  </si>
  <si>
    <t>CLASIFICACION</t>
  </si>
  <si>
    <t>PLAZO</t>
  </si>
  <si>
    <t>RUBRO SIN ESPACIO</t>
  </si>
  <si>
    <t>DIFERENCIA</t>
  </si>
  <si>
    <t>VALORES CASA DE BOLSA S.A.</t>
  </si>
  <si>
    <t>CADIEM CASA DE BOLSA S.A.</t>
  </si>
  <si>
    <t>b) Datos sobre la inversión:</t>
  </si>
  <si>
    <t>Importe (indicar moneda)</t>
  </si>
  <si>
    <t>REPRESENTANTE</t>
  </si>
  <si>
    <t>CONTADOR</t>
  </si>
  <si>
    <t>Total Otros Ingresos y Egresos</t>
  </si>
  <si>
    <t>Nota 29 - Otros Ingresos y Egresos</t>
  </si>
  <si>
    <t xml:space="preserve">TIPO </t>
  </si>
  <si>
    <t> 80090944-5</t>
  </si>
  <si>
    <t>Como mejor practica y cobertura, la entidad mantiene previsiones según su politica de créditos.</t>
  </si>
  <si>
    <t>Cargos sobre créditos</t>
  </si>
  <si>
    <t xml:space="preserve">NOTA </t>
  </si>
  <si>
    <t>TOTAL EN MILES</t>
  </si>
  <si>
    <t>CUENTA</t>
  </si>
  <si>
    <t>730107690200099</t>
  </si>
  <si>
    <t>PERDIDAS</t>
  </si>
  <si>
    <t>Muebles en Recuperacion de Credito</t>
  </si>
  <si>
    <t>Gastos de Reorganizacion por Fusion</t>
  </si>
  <si>
    <t>Reservas por Revalorizacion</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</si>
  <si>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</si>
  <si>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</si>
  <si>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</si>
  <si>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</si>
  <si>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</si>
  <si>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</si>
  <si>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</si>
  <si>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</si>
  <si>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</si>
  <si>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</si>
  <si>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</si>
  <si>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32</t>
  </si>
  <si>
    <t>EMF MICROFINANCE FUND, AGMVK (ENABLING)</t>
  </si>
  <si>
    <t>(-) Prevision para incobrables LP</t>
  </si>
  <si>
    <t>Comisiones cobradas</t>
  </si>
  <si>
    <t>Productos por Colocaciones Vencidas-SF</t>
  </si>
  <si>
    <t>Comisiones de cobranzas</t>
  </si>
  <si>
    <t>Recupero de Gastos - comisiones</t>
  </si>
  <si>
    <t>Venta de bienes a plazo</t>
  </si>
  <si>
    <t>Venta de Bienes a Plazo</t>
  </si>
  <si>
    <t>80070551-3</t>
  </si>
  <si>
    <t>Las inversiones en sociedades donde no se ejerce control se describen a continuación:</t>
  </si>
  <si>
    <t>(Amortizac Acumuladas - Gastos de Organizacion Lcr Pasfin</t>
  </si>
  <si>
    <t>Intereses</t>
  </si>
  <si>
    <t>FIDEICOMISO</t>
  </si>
  <si>
    <t>OTROS PRESTAMOS FINANCIEROS</t>
  </si>
  <si>
    <t>Total Corriente</t>
  </si>
  <si>
    <t>Total no corriente</t>
  </si>
  <si>
    <t>Pago de acciones preferentes</t>
  </si>
  <si>
    <t>Resultado del ejercicio</t>
  </si>
  <si>
    <t>Aumento de Capital</t>
  </si>
  <si>
    <t>Aportes No capitalizados</t>
  </si>
  <si>
    <t>Utilidades a distribuir</t>
  </si>
  <si>
    <t>Desafectación de reservas</t>
  </si>
  <si>
    <t>Utilidades a Distribuir</t>
  </si>
  <si>
    <t>Aporte Patronal</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</si>
  <si>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</si>
  <si>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</si>
  <si>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</si>
  <si>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BANCO BILBAO VIZCAYA ARGENTARIA PARAGUAY S.A.</t>
  </si>
  <si>
    <t>CODEUDORES</t>
  </si>
  <si>
    <t xml:space="preserve">BANCO REGIONAL S.A.E.C.A.                                        </t>
  </si>
  <si>
    <t xml:space="preserve">VISION BANCO                                                </t>
  </si>
  <si>
    <t>Nota 25 – Ingresos</t>
  </si>
  <si>
    <t>SALDOS</t>
  </si>
  <si>
    <t>Resultados Acumulados</t>
  </si>
  <si>
    <t>Total  Corriente</t>
  </si>
  <si>
    <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</si>
  <si>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</si>
  <si>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</si>
  <si>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</si>
  <si>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</si>
  <si>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</si>
  <si>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</si>
  <si>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Ingresos Financieros</t>
  </si>
  <si>
    <t>Bajas o a ajustes depreciaciones acumuladas</t>
  </si>
  <si>
    <t>Bajas o ajustes</t>
  </si>
  <si>
    <t>Cuentas a cobrar comerciales -Corriente</t>
  </si>
  <si>
    <t>Cuentas a cobrar comerciales- No Corriente</t>
  </si>
  <si>
    <t>Total de Egresos</t>
  </si>
  <si>
    <t>TRANSACCIONES</t>
  </si>
  <si>
    <t>Ventas Netas (Cobro Neto)</t>
  </si>
  <si>
    <t>Pago a Proveedores</t>
  </si>
  <si>
    <t>Efectivo Generado por las operaciones</t>
  </si>
  <si>
    <t>Otros ingresos y (egresos) - neto</t>
  </si>
  <si>
    <t>Pagos de impuesto a la renta</t>
  </si>
  <si>
    <t>Aquisición de inversiones</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</si>
  <si>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</si>
  <si>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</si>
  <si>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</si>
  <si>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</si>
  <si>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</si>
  <si>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 xml:space="preserve">Representante </t>
  </si>
  <si>
    <t>Incremento/Disminución de Bienes de Uso</t>
  </si>
  <si>
    <t>Incremento/Disminución de Inversiones</t>
  </si>
  <si>
    <t>Total de Ingresos</t>
  </si>
  <si>
    <t>Préstamos Otros a largo plazo</t>
  </si>
  <si>
    <t>e) Reservas de Revaluo Tecnico</t>
  </si>
  <si>
    <t>Cajero Gs Fielcorresponsal a Pagar</t>
  </si>
  <si>
    <t xml:space="preserve">BANCO PARA LA COMERCIALIZACION Y LA PRODUCCION S.A. (BANCOP      </t>
  </si>
  <si>
    <t>TIPO DE CAMBIO</t>
  </si>
  <si>
    <t>BALANCE GENERAL</t>
  </si>
  <si>
    <t>Distribución de dividendos s/Acta de Asamblea Ordinaria N°43 de fecha 28 de junio de 2021</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</si>
  <si>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</si>
  <si>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OTRAS ENTIDADES</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</si>
  <si>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</si>
  <si>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</si>
  <si>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Garantia sobre Prèstamos Financieros</t>
  </si>
  <si>
    <t>SUDAMERIS BANK</t>
  </si>
  <si>
    <t>Garantia sobre Prestamos Financieros</t>
  </si>
  <si>
    <t>COMISIONES</t>
  </si>
  <si>
    <t>INTERES</t>
  </si>
  <si>
    <t>RECUPERO DE GASTOS</t>
  </si>
  <si>
    <t>SERVICIOS PRESTADOS</t>
  </si>
  <si>
    <t>Honorarios</t>
  </si>
  <si>
    <t>BOLSA DE VALORES &amp; PRODUCTOS DE ASUNCION S.A.</t>
  </si>
  <si>
    <t>Saldo al Inicio Ejercicio 2022</t>
  </si>
  <si>
    <t>No corriente</t>
  </si>
  <si>
    <t>BANCOP</t>
  </si>
  <si>
    <t>Distribución de utilidades s/Acta de Asamblea N°43 del 28 de junio de 2021</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</si>
  <si>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</si>
  <si>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FORWARD INVEST S.A</t>
  </si>
  <si>
    <t xml:space="preserve">80124419-6 </t>
  </si>
  <si>
    <t>Bienes Adjudicados Muebles en el Pais</t>
  </si>
  <si>
    <t>Cuentas por Cobrar CP</t>
  </si>
  <si>
    <t>Cuentas por Cobrar LP</t>
  </si>
  <si>
    <t>Préstamos Otros a Corto plazo</t>
  </si>
  <si>
    <t>Deuda bursátil</t>
  </si>
  <si>
    <t>Ingresos</t>
  </si>
  <si>
    <t>Ganancia/Perdida por Valuación</t>
  </si>
  <si>
    <t>Otros Ingresos/Egresos</t>
  </si>
  <si>
    <t>Costos</t>
  </si>
  <si>
    <t>Depreciacion/Amortización</t>
  </si>
  <si>
    <t xml:space="preserve">          (-) Prevision para incobrables CP</t>
  </si>
  <si>
    <t>Reserva Especial</t>
  </si>
  <si>
    <t>MOWI</t>
  </si>
  <si>
    <t xml:space="preserve">Previsiones </t>
  </si>
  <si>
    <t>Inversiones en Asociadas</t>
  </si>
  <si>
    <t xml:space="preserve">Préstamos Financieros del Exterior a corto plazo </t>
  </si>
  <si>
    <t>VINANZAS S.A.</t>
  </si>
  <si>
    <t>Al 30 de Diciembre de 2022</t>
  </si>
  <si>
    <t>HIPOTECARIA</t>
  </si>
  <si>
    <t>Contador General</t>
  </si>
  <si>
    <t>JULIO DANIEL REY FERNANDEZ</t>
  </si>
  <si>
    <t>CYNTHIA CAROLINA VELAZQUEZ PERALTA</t>
  </si>
  <si>
    <t xml:space="preserve">Acreedores Fiscales </t>
  </si>
  <si>
    <t>UENO HOLDING S.A.E.C.A.</t>
  </si>
  <si>
    <t>Inversiones en asociadas</t>
  </si>
  <si>
    <t>RED DIGITAL DE PROCESAMIENTO S.A.</t>
  </si>
  <si>
    <t>80114621-6</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</si>
  <si>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</si>
  <si>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</si>
  <si>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</si>
  <si>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</si>
  <si>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</si>
  <si>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</si>
  <si>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</si>
  <si>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</si>
  <si>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</si>
  <si>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</si>
  <si>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</si>
  <si>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</si>
  <si>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</si>
  <si>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</si>
  <si>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1.10        SITIO PAGINA WEB</t>
  </si>
  <si>
    <t xml:space="preserve">2.        ADMINISTRACION:    </t>
  </si>
  <si>
    <t xml:space="preserve"> CARGO</t>
  </si>
  <si>
    <t>Nombre</t>
  </si>
  <si>
    <t>Apellido</t>
  </si>
  <si>
    <t>Representante(s) Legal(es)</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</si>
  <si>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</si>
  <si>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</si>
  <si>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</si>
  <si>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</si>
  <si>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</si>
  <si>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</si>
  <si>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</si>
  <si>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</si>
  <si>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</si>
  <si>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</si>
  <si>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</si>
  <si>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</si>
  <si>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</si>
  <si>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</si>
  <si>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</si>
  <si>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</si>
  <si>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</si>
  <si>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</si>
  <si>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</si>
  <si>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</si>
  <si>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</si>
  <si>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</si>
  <si>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 xml:space="preserve">contabilidad@credicentro.com.py  </t>
  </si>
  <si>
    <t>PRESIDENTE</t>
  </si>
  <si>
    <t>VICEPRESIDENTE</t>
  </si>
  <si>
    <t>DIRECTOR TITULAR</t>
  </si>
  <si>
    <t>DIRECTOR SUPLENTE</t>
  </si>
  <si>
    <t>SINDICO SUPLENTE</t>
  </si>
  <si>
    <t>SINDICO TITULAR</t>
  </si>
  <si>
    <t>GERENTE GENERAL</t>
  </si>
  <si>
    <t>GERENTE ADMINISTRATIVO</t>
  </si>
  <si>
    <t>SUB GERENTE DE CONTABILIDAD</t>
  </si>
  <si>
    <t>GERENTE DE TALENTO HUMANO &amp; CULTURA</t>
  </si>
  <si>
    <t>GERENTE DE ORGANIZACION PROCESOS&amp;CALIDAD</t>
  </si>
  <si>
    <t>GERENTE DE MARKETING</t>
  </si>
  <si>
    <t>SUB GERENTE FINANCIERA</t>
  </si>
  <si>
    <t>AUDITORA INTERNA</t>
  </si>
  <si>
    <t>EDUARDO JAVIER</t>
  </si>
  <si>
    <t>FEDERICO MIGUEL</t>
  </si>
  <si>
    <t>JUAN MANUEL</t>
  </si>
  <si>
    <t>JULIO DANIEL</t>
  </si>
  <si>
    <t>FRANKLIN GERARDO</t>
  </si>
  <si>
    <t xml:space="preserve">GUILLERMO </t>
  </si>
  <si>
    <t>CAROLINA MARIA</t>
  </si>
  <si>
    <t xml:space="preserve">VERONICA </t>
  </si>
  <si>
    <t>SILVIA</t>
  </si>
  <si>
    <t>PABLO ANTONIO</t>
  </si>
  <si>
    <t>MIGUEL ANGEL</t>
  </si>
  <si>
    <t>ENRIQUE JAVIER</t>
  </si>
  <si>
    <t>ALEJANDRO MANUEL</t>
  </si>
  <si>
    <t>CYNTHIA CAROLINA</t>
  </si>
  <si>
    <t>DIANA LETICIA</t>
  </si>
  <si>
    <t>MARTHA ALICE</t>
  </si>
  <si>
    <t>PAOLA ANALIA</t>
  </si>
  <si>
    <t>MARIA DE LA PAZ</t>
  </si>
  <si>
    <t>MIRNA ESTEFANIA</t>
  </si>
  <si>
    <t>GROSS BROWN COSTA</t>
  </si>
  <si>
    <t>VAZQUEZ VILLASANTI</t>
  </si>
  <si>
    <t>GUSTALE CARDONI</t>
  </si>
  <si>
    <t>REY FERNANDEZ</t>
  </si>
  <si>
    <t>BOCCIA SILVEIRA</t>
  </si>
  <si>
    <t xml:space="preserve">VAZQUEZ MUNIAGURRIA </t>
  </si>
  <si>
    <t>GALEANO DE BESTARD</t>
  </si>
  <si>
    <t>VAZQUEZ MUNIAGURRIA</t>
  </si>
  <si>
    <t>MURTO DE MENDEZ</t>
  </si>
  <si>
    <t xml:space="preserve">DEBUCHY BOSELLI </t>
  </si>
  <si>
    <t>ALMADA FRUTOS</t>
  </si>
  <si>
    <t>VERA MOREIRA</t>
  </si>
  <si>
    <t>AYALA OTTAVIANO</t>
  </si>
  <si>
    <t>VELAZQUEZ PERALTA</t>
  </si>
  <si>
    <t>MONGELOS GONZALEZ</t>
  </si>
  <si>
    <t>RODRIGUEZ CACERES</t>
  </si>
  <si>
    <t xml:space="preserve">MEZA </t>
  </si>
  <si>
    <t>DELGADILLO GALARZA</t>
  </si>
  <si>
    <t>FIGUEREDO SERVIAN</t>
  </si>
  <si>
    <t>Información General</t>
  </si>
  <si>
    <t>Deuda Bursátil corto plazo</t>
  </si>
  <si>
    <t>Utilidad neta por acción ordinarias</t>
  </si>
  <si>
    <t>Utilidad Neta por Acción Ordinario</t>
  </si>
  <si>
    <t>IOIO SAECA</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</si>
  <si>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</si>
  <si>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</si>
  <si>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</si>
  <si>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</si>
  <si>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A la fecha de emisión de estos estados financieros, el tipo de cambio de la moneda extranjera Dólar Estadounidense varió  en un -2,05% con respecto al de fecha 31 de diciembre de 2022.</t>
  </si>
  <si>
    <t>al 31 de Diciembre de 2022</t>
  </si>
  <si>
    <t>al 31/03/2023</t>
  </si>
  <si>
    <t>68201 - INTERMEDIACIÓN EN LA COMPRA, VENTA Y ARRENDAMIENTO DE INMUEBLES</t>
  </si>
  <si>
    <t>Contribuciones Sociales</t>
  </si>
  <si>
    <t>Sueldos y Jornales Costo</t>
  </si>
  <si>
    <t>Otros gastos de operación Costo</t>
  </si>
  <si>
    <t>Sueldos y Jornales Adm</t>
  </si>
  <si>
    <t>La Sociedad calcula la utilidad (pérdida) neta por acción sobre la base del resultado del ejercicio y sobre el total de acciones ordinarias 283.261 de valor nominal Gs 1.000.000 cada una con derecho a 1 voto por acción ordinaria de voto simple y 5 votos por acción ordinaria de voto múltiple.</t>
  </si>
  <si>
    <t>Saldo al 31 de Marzo de 2022</t>
  </si>
  <si>
    <t>Saldo al Inicio Ejercicio 2023</t>
  </si>
  <si>
    <t>Al 31 de Marzo de 2023</t>
  </si>
  <si>
    <t>COMISIONES, INTERESES Y GASTOS ADMINISTRATIVOS</t>
  </si>
  <si>
    <t>ELECTROBAN</t>
  </si>
  <si>
    <t>Costo histórico revaluado al inicio del año 2023</t>
  </si>
  <si>
    <t>BOLSA DE VALORES &amp; PRODUCTOS DE ASUNCION S.A</t>
  </si>
  <si>
    <t>PUENTE CASA DE BOLSA SA</t>
  </si>
  <si>
    <t>control capital CP</t>
  </si>
  <si>
    <t>Bonificación al personal</t>
  </si>
  <si>
    <t>Otras Ganancias</t>
  </si>
  <si>
    <t>80115208-9</t>
  </si>
  <si>
    <t>80047663-8</t>
  </si>
  <si>
    <t>Inversión en otras empresas</t>
  </si>
  <si>
    <t>BG!A1</t>
  </si>
  <si>
    <t>NOTAS A LOS ESTADOS FINANCIEROS CORRESPONDIENTES AL PERIODO TERMINADO AL 31 DE MARZO DE 2023</t>
  </si>
  <si>
    <t>Al  31 de Marzo de 2023 no existen situaciones contingentes, ni reclamos que pudieran resultar en la generación de obligaciones para la Sociedad adicionales a las que se presentan en estos estados financieros.</t>
  </si>
  <si>
    <t>Saldo al 31 de Marzo de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</si>
</sst>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0">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0.00_ ;\-#,##0.00\ "/>
    <numFmt numFmtId="175" formatCode="&quot;Gs&quot;\ #,##0_);\(&quot;Gs&quot;\ #,##0\)"/>
    <numFmt numFmtId="176" formatCode="#,##0_ ;\-#,##0\ "/>
    <numFmt numFmtId="177" formatCode="_ * #,##0.000_ ;_ * \-#,##0.000_ ;_ * &quot;-&quot;??_ ;_ @_ "/>
    <numFmt numFmtId="178" formatCode="_ * #,##0.000_ ;_ * \-#,##0.000_ ;_ * &quot;-&quot;_ ;_ @_ "/>
    <numFmt numFmtId="179" formatCode="_ * #,##0.0000_ ;_ * \-#,##0.0000_ ;_ * &quot;-&quot;_ ;_ @_ "/>
    <numFmt numFmtId="180" formatCode="_(* #,##0.00000000_);_(* \(#,##0.00000000\);_(* &quot;-&quot;??_);_(@_)"/>
    <numFmt numFmtId="181" formatCode="_ * #,##0.00_ ;_ * \-#,##0.00_ ;_ * &quot;-&quot;_ ;_ @_ "/>
    <numFmt numFmtId="182" formatCode="#,##0_);\(#,##0\);\ &quot;-&quot;_)"/>
    <numFmt numFmtId="183" formatCode="_(* #,##0_);_(* \(#,##0\);_(* &quot;-&quot;_);_(@_)"/>
    <numFmt numFmtId="184" formatCode="###,###,###,###,###,##0.00"/>
    <numFmt numFmtId="185" formatCode="_ * #,##0.0000000_ ;_ * \-#,##0.0000000_ ;_ * &quot;-&quot;_ ;_ @_ "/>
    <numFmt numFmtId="186" formatCode="#,##0.00000"/>
    <numFmt numFmtId="187" formatCode="#,##0.000000000"/>
    <numFmt numFmtId="188" formatCode="_ * #,##0.0000000000_ ;_ * \-#,##0.0000000000_ ;_ * &quot;-&quot;??_ ;_ @_ "/>
    <numFmt numFmtId="189" formatCode="0.0000"/>
    <numFmt numFmtId="190" formatCode="_(* #,##0.00_);_(* \(#,##0.00\);_(* \-??_);_(@_)"/>
  </numFmts>
  <fonts count="81"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i/>
      <sz val="9.5"/>
      <color theme="1"/>
      <name val="Arial"/>
      <family val="2"/>
    </font>
    <font>
      <b/>
      <sz val="9"/>
      <color rgb="FF00000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11"/>
      <name val="Calibri"/>
      <family val="2"/>
    </font>
    <font>
      <sz val="11"/>
      <name val="Calibri"/>
      <family val="2"/>
    </font>
    <font>
      <sz val="11"/>
      <name val="Calibri"/>
      <family val="2"/>
      <scheme val="minor"/>
    </font>
    <font>
      <sz val="11"/>
      <color theme="1"/>
      <name val="Calibri"/>
      <family val="2"/>
    </font>
    <font>
      <sz val="11"/>
      <color indexed="8"/>
      <name val="Calibri"/>
      <family val="2"/>
      <charset val="1"/>
    </font>
    <font>
      <b/>
      <u/>
      <sz val="11"/>
      <color theme="10"/>
      <name val="Calibri"/>
      <family val="2"/>
      <scheme val="minor"/>
    </font>
  </fonts>
  <fills count="44">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theme="0" tint="-0.249977111117893"/>
        <bgColor indexed="64"/>
      </patternFill>
    </fill>
    <fill>
      <patternFill patternType="solid">
        <fgColor theme="0" tint="-0.34998626667073579"/>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9847407452621"/>
        <bgColor indexed="64"/>
      </patternFill>
    </fill>
    <fill>
      <patternFill patternType="solid">
        <fgColor theme="4" tint="0.79998168889431442"/>
        <bgColor indexed="64"/>
      </patternFill>
    </fill>
  </fills>
  <borders count="5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indexed="64"/>
      </left>
      <right style="thin">
        <color auto="1"/>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diagonal/>
    </border>
    <border>
      <left/>
      <right/>
      <top style="thin">
        <color theme="0" tint="-0.34998626667073579"/>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right style="thin">
        <color theme="0" tint="-0.34998626667073579"/>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style="thin">
        <color theme="0" tint="-0.249977111117893"/>
      </left>
      <right style="thin">
        <color theme="0" tint="-0.34998626667073579"/>
      </right>
      <top style="thin">
        <color theme="0" tint="-0.249977111117893"/>
      </top>
      <bottom style="thin">
        <color theme="0" tint="-0.249977111117893"/>
      </bottom>
      <diagonal/>
    </border>
    <border>
      <left style="thin">
        <color theme="0" tint="-0.34998626667073579"/>
      </left>
      <right/>
      <top style="thin">
        <color theme="0" tint="-0.249977111117893"/>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s>
  <cellStyleXfs count="43195">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5"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60" fillId="0" borderId="0" applyNumberFormat="0" applyFill="0" applyBorder="0" applyAlignment="0" applyProtection="0"/>
    <xf numFmtId="0" fontId="61" fillId="0" borderId="48" applyNumberFormat="0" applyFill="0" applyAlignment="0" applyProtection="0"/>
    <xf numFmtId="0" fontId="62" fillId="0" borderId="49" applyNumberFormat="0" applyFill="0" applyAlignment="0" applyProtection="0"/>
    <xf numFmtId="0" fontId="63" fillId="0" borderId="50" applyNumberFormat="0" applyFill="0" applyAlignment="0" applyProtection="0"/>
    <xf numFmtId="0" fontId="63" fillId="0" borderId="0" applyNumberFormat="0" applyFill="0" applyBorder="0" applyAlignment="0" applyProtection="0"/>
    <xf numFmtId="0" fontId="64" fillId="11" borderId="0" applyNumberFormat="0" applyBorder="0" applyAlignment="0" applyProtection="0"/>
    <xf numFmtId="0" fontId="65" fillId="12" borderId="0" applyNumberFormat="0" applyBorder="0" applyAlignment="0" applyProtection="0"/>
    <xf numFmtId="0" fontId="66" fillId="13" borderId="0" applyNumberFormat="0" applyBorder="0" applyAlignment="0" applyProtection="0"/>
    <xf numFmtId="0" fontId="67" fillId="14" borderId="51" applyNumberFormat="0" applyAlignment="0" applyProtection="0"/>
    <xf numFmtId="0" fontId="68" fillId="15" borderId="52" applyNumberFormat="0" applyAlignment="0" applyProtection="0"/>
    <xf numFmtId="0" fontId="69" fillId="15" borderId="51" applyNumberFormat="0" applyAlignment="0" applyProtection="0"/>
    <xf numFmtId="0" fontId="70" fillId="0" borderId="53" applyNumberFormat="0" applyFill="0" applyAlignment="0" applyProtection="0"/>
    <xf numFmtId="0" fontId="54" fillId="16" borderId="54" applyNumberFormat="0" applyAlignment="0" applyProtection="0"/>
    <xf numFmtId="0" fontId="71" fillId="0" borderId="0" applyNumberFormat="0" applyFill="0" applyBorder="0" applyAlignment="0" applyProtection="0"/>
    <xf numFmtId="0" fontId="4" fillId="17" borderId="55" applyNumberFormat="0" applyFont="0" applyAlignment="0" applyProtection="0"/>
    <xf numFmtId="0" fontId="72" fillId="0" borderId="0" applyNumberFormat="0" applyFill="0" applyBorder="0" applyAlignment="0" applyProtection="0"/>
    <xf numFmtId="0" fontId="23" fillId="0" borderId="56" applyNumberFormat="0" applyFill="0" applyAlignment="0" applyProtection="0"/>
    <xf numFmtId="0" fontId="38"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1" borderId="0" applyNumberFormat="0" applyBorder="0" applyAlignment="0" applyProtection="0"/>
    <xf numFmtId="0" fontId="38"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8"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8"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8"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38"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73"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4" fillId="0" borderId="0"/>
    <xf numFmtId="41" fontId="74" fillId="0" borderId="0" applyFont="0" applyFill="0" applyBorder="0" applyAlignment="0" applyProtection="0"/>
    <xf numFmtId="9"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90" fontId="7" fillId="0" borderId="0" applyFill="0" applyBorder="0" applyAlignment="0" applyProtection="0"/>
    <xf numFmtId="0" fontId="79"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cellStyleXfs>
  <cellXfs count="725">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5" borderId="0" xfId="0" applyFont="1" applyFill="1"/>
    <xf numFmtId="0" fontId="0" fillId="5" borderId="0" xfId="0" applyFill="1"/>
    <xf numFmtId="0" fontId="6" fillId="0" borderId="0" xfId="0" applyFont="1" applyAlignment="1">
      <alignment vertical="justify" wrapText="1"/>
    </xf>
    <xf numFmtId="0" fontId="6" fillId="5" borderId="0" xfId="0" applyFont="1" applyFill="1" applyAlignment="1">
      <alignment vertical="justify" wrapText="1"/>
    </xf>
    <xf numFmtId="0" fontId="6" fillId="5" borderId="0" xfId="0" applyFont="1" applyFill="1" applyAlignment="1">
      <alignment horizontal="left" vertical="top" wrapText="1"/>
    </xf>
    <xf numFmtId="0" fontId="6" fillId="5" borderId="0" xfId="0" applyFont="1" applyFill="1" applyAlignment="1">
      <alignment vertical="top" wrapText="1"/>
    </xf>
    <xf numFmtId="0" fontId="5" fillId="5" borderId="0" xfId="0" applyFont="1" applyFill="1" applyAlignment="1">
      <alignment vertical="top" wrapText="1"/>
    </xf>
    <xf numFmtId="0" fontId="15" fillId="0" borderId="0" xfId="13"/>
    <xf numFmtId="0" fontId="15" fillId="5"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5" borderId="0" xfId="0" applyFont="1" applyFill="1"/>
    <xf numFmtId="169" fontId="9" fillId="5" borderId="0" xfId="86" applyNumberFormat="1" applyFont="1" applyFill="1" applyBorder="1"/>
    <xf numFmtId="9" fontId="9" fillId="5" borderId="0" xfId="9" applyFont="1" applyFill="1" applyBorder="1"/>
    <xf numFmtId="3" fontId="9" fillId="5" borderId="0" xfId="0" applyNumberFormat="1" applyFont="1" applyFill="1"/>
    <xf numFmtId="0" fontId="24" fillId="5" borderId="0" xfId="0" applyFont="1" applyFill="1"/>
    <xf numFmtId="0" fontId="22" fillId="2" borderId="0" xfId="0" applyFont="1" applyFill="1" applyAlignment="1">
      <alignment horizontal="left"/>
    </xf>
    <xf numFmtId="0" fontId="7" fillId="5" borderId="0" xfId="0" applyFont="1" applyFill="1"/>
    <xf numFmtId="0" fontId="7" fillId="2" borderId="0" xfId="3" quotePrefix="1" applyFill="1"/>
    <xf numFmtId="0" fontId="22" fillId="0" borderId="0" xfId="0" applyFont="1" applyAlignment="1">
      <alignment vertical="center"/>
    </xf>
    <xf numFmtId="0" fontId="22" fillId="5" borderId="0" xfId="0" applyFont="1" applyFill="1" applyAlignment="1">
      <alignment vertical="center"/>
    </xf>
    <xf numFmtId="0" fontId="28" fillId="2" borderId="0" xfId="0" applyFont="1" applyFill="1"/>
    <xf numFmtId="0" fontId="9" fillId="5" borderId="0" xfId="0" quotePrefix="1" applyFont="1" applyFill="1"/>
    <xf numFmtId="0" fontId="16" fillId="0" borderId="0" xfId="13" quotePrefix="1" applyFont="1" applyBorder="1" applyAlignment="1">
      <alignment horizontal="left"/>
    </xf>
    <xf numFmtId="0" fontId="22" fillId="4" borderId="0" xfId="0" applyFont="1" applyFill="1"/>
    <xf numFmtId="0" fontId="11" fillId="2" borderId="0" xfId="0" applyFont="1" applyFill="1" applyAlignment="1">
      <alignment vertical="center"/>
    </xf>
    <xf numFmtId="169" fontId="7" fillId="2" borderId="0" xfId="1" applyNumberFormat="1" applyFont="1" applyFill="1" applyBorder="1"/>
    <xf numFmtId="0" fontId="22" fillId="4" borderId="0" xfId="0" applyFont="1" applyFill="1" applyAlignment="1">
      <alignment vertical="center"/>
    </xf>
    <xf numFmtId="0" fontId="11" fillId="2" borderId="1" xfId="3" applyFont="1" applyFill="1" applyBorder="1" applyAlignment="1">
      <alignment horizontal="center"/>
    </xf>
    <xf numFmtId="0" fontId="29" fillId="2" borderId="0" xfId="0" applyFont="1" applyFill="1"/>
    <xf numFmtId="0" fontId="6" fillId="0" borderId="11" xfId="0" applyFont="1" applyBorder="1"/>
    <xf numFmtId="0" fontId="29" fillId="5" borderId="0" xfId="0" applyFont="1" applyFill="1" applyAlignment="1">
      <alignment horizontal="left" vertical="top" wrapText="1"/>
    </xf>
    <xf numFmtId="0" fontId="27" fillId="5" borderId="0" xfId="0" applyFont="1" applyFill="1" applyAlignment="1">
      <alignment horizontal="center"/>
    </xf>
    <xf numFmtId="0" fontId="5" fillId="0" borderId="0" xfId="0" applyFont="1" applyAlignment="1">
      <alignment vertical="center"/>
    </xf>
    <xf numFmtId="169" fontId="9" fillId="5" borderId="0" xfId="86" applyNumberFormat="1" applyFont="1" applyFill="1" applyBorder="1" applyAlignment="1">
      <alignment horizontal="center"/>
    </xf>
    <xf numFmtId="0" fontId="25" fillId="0" borderId="0" xfId="0" applyFont="1"/>
    <xf numFmtId="0" fontId="27" fillId="2" borderId="0" xfId="0" applyFont="1" applyFill="1"/>
    <xf numFmtId="9" fontId="30" fillId="5" borderId="0" xfId="9" applyFont="1" applyFill="1" applyBorder="1" applyAlignment="1"/>
    <xf numFmtId="0" fontId="11" fillId="0" borderId="0" xfId="0" applyFont="1"/>
    <xf numFmtId="0" fontId="5" fillId="0" borderId="0" xfId="0" applyFont="1" applyAlignment="1">
      <alignment horizontal="right"/>
    </xf>
    <xf numFmtId="170" fontId="6" fillId="0" borderId="0" xfId="0" applyNumberFormat="1" applyFont="1" applyAlignment="1">
      <alignment horizontal="center"/>
    </xf>
    <xf numFmtId="169" fontId="0" fillId="5" borderId="0" xfId="0" applyNumberFormat="1" applyFill="1"/>
    <xf numFmtId="169" fontId="0" fillId="2" borderId="0" xfId="0" applyNumberFormat="1" applyFill="1"/>
    <xf numFmtId="169" fontId="9" fillId="5"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170"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0" fontId="22" fillId="4" borderId="0" xfId="0" applyFont="1" applyFill="1" applyAlignment="1">
      <alignment horizontal="center" vertical="center"/>
    </xf>
    <xf numFmtId="9" fontId="9" fillId="5" borderId="0" xfId="9" applyFont="1" applyFill="1" applyBorder="1" applyAlignment="1">
      <alignment horizontal="center"/>
    </xf>
    <xf numFmtId="0" fontId="39" fillId="2" borderId="0" xfId="0" applyFont="1" applyFill="1"/>
    <xf numFmtId="0" fontId="39" fillId="5" borderId="0" xfId="0" applyFont="1" applyFill="1"/>
    <xf numFmtId="170" fontId="7" fillId="5" borderId="0" xfId="0" applyNumberFormat="1" applyFont="1" applyFill="1" applyAlignment="1">
      <alignment horizontal="center"/>
    </xf>
    <xf numFmtId="0" fontId="11" fillId="5" borderId="0" xfId="0" applyFont="1" applyFill="1"/>
    <xf numFmtId="0" fontId="6" fillId="2" borderId="1" xfId="0" applyFont="1" applyFill="1" applyBorder="1"/>
    <xf numFmtId="169" fontId="6" fillId="0" borderId="0" xfId="1" applyNumberFormat="1" applyFont="1" applyFill="1" applyBorder="1"/>
    <xf numFmtId="9" fontId="6" fillId="0" borderId="0" xfId="9" applyFont="1" applyFill="1" applyBorder="1" applyAlignment="1">
      <alignment horizontal="center"/>
    </xf>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5" borderId="0" xfId="0" applyFont="1" applyFill="1" applyAlignment="1">
      <alignment vertical="center" wrapText="1"/>
    </xf>
    <xf numFmtId="0" fontId="6" fillId="5" borderId="0" xfId="0" applyFont="1" applyFill="1" applyAlignment="1">
      <alignment horizontal="left" vertical="center" wrapText="1"/>
    </xf>
    <xf numFmtId="0" fontId="16" fillId="5" borderId="0" xfId="13" applyFont="1" applyFill="1"/>
    <xf numFmtId="170" fontId="6" fillId="5" borderId="0" xfId="0" applyNumberFormat="1" applyFont="1" applyFill="1" applyAlignment="1">
      <alignment horizontal="center"/>
    </xf>
    <xf numFmtId="169" fontId="6" fillId="5" borderId="0" xfId="0" applyNumberFormat="1" applyFont="1" applyFill="1"/>
    <xf numFmtId="0" fontId="5" fillId="5" borderId="0" xfId="0" applyFont="1" applyFill="1"/>
    <xf numFmtId="0" fontId="45" fillId="2" borderId="0" xfId="0" applyFont="1" applyFill="1" applyAlignment="1">
      <alignment horizontal="left" vertical="center"/>
    </xf>
    <xf numFmtId="0" fontId="38" fillId="5" borderId="0" xfId="0" applyFont="1" applyFill="1"/>
    <xf numFmtId="0" fontId="16" fillId="0" borderId="0" xfId="13" applyFont="1"/>
    <xf numFmtId="0" fontId="11" fillId="2" borderId="0" xfId="12" applyFont="1" applyFill="1" applyAlignment="1">
      <alignment horizontal="left"/>
    </xf>
    <xf numFmtId="0" fontId="5" fillId="5" borderId="1" xfId="0" applyFont="1" applyFill="1" applyBorder="1"/>
    <xf numFmtId="169" fontId="6" fillId="5" borderId="1" xfId="0" applyNumberFormat="1" applyFont="1" applyFill="1" applyBorder="1"/>
    <xf numFmtId="0" fontId="6" fillId="5"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5" borderId="0" xfId="0" applyNumberFormat="1" applyFont="1" applyFill="1" applyAlignment="1">
      <alignment horizontal="center"/>
    </xf>
    <xf numFmtId="0" fontId="22" fillId="0" borderId="0" xfId="0" applyFont="1" applyAlignment="1">
      <alignment horizontal="center" vertical="center"/>
    </xf>
    <xf numFmtId="170" fontId="6" fillId="5" borderId="0" xfId="0" applyNumberFormat="1" applyFont="1" applyFill="1"/>
    <xf numFmtId="0" fontId="7" fillId="5" borderId="0" xfId="77" applyFill="1"/>
    <xf numFmtId="0" fontId="47" fillId="5" borderId="0" xfId="77" applyFont="1" applyFill="1"/>
    <xf numFmtId="0" fontId="31" fillId="6" borderId="16" xfId="77" applyFont="1" applyFill="1" applyBorder="1" applyAlignment="1">
      <alignment vertical="center"/>
    </xf>
    <xf numFmtId="0" fontId="45" fillId="6" borderId="16" xfId="77" applyFont="1" applyFill="1" applyBorder="1" applyAlignment="1">
      <alignment vertical="center"/>
    </xf>
    <xf numFmtId="0" fontId="22" fillId="6" borderId="16"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5" borderId="0" xfId="0" applyFont="1" applyFill="1"/>
    <xf numFmtId="167" fontId="6" fillId="5" borderId="0" xfId="0" applyNumberFormat="1"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5" borderId="0" xfId="9" applyFont="1" applyFill="1" applyBorder="1" applyAlignment="1"/>
    <xf numFmtId="41" fontId="9" fillId="5" borderId="0" xfId="8" applyFont="1" applyFill="1" applyBorder="1" applyAlignment="1">
      <alignment horizontal="center"/>
    </xf>
    <xf numFmtId="0" fontId="18" fillId="5" borderId="0" xfId="0" applyFont="1" applyFill="1"/>
    <xf numFmtId="0" fontId="7" fillId="5" borderId="0" xfId="0" applyFont="1" applyFill="1" applyAlignment="1">
      <alignment wrapText="1"/>
    </xf>
    <xf numFmtId="0" fontId="18" fillId="5" borderId="0" xfId="0" applyFont="1" applyFill="1" applyAlignment="1">
      <alignment wrapText="1"/>
    </xf>
    <xf numFmtId="0" fontId="11" fillId="5" borderId="0" xfId="0" applyFont="1" applyFill="1" applyAlignment="1">
      <alignment wrapText="1"/>
    </xf>
    <xf numFmtId="0" fontId="24" fillId="5" borderId="1" xfId="0" applyFont="1" applyFill="1" applyBorder="1"/>
    <xf numFmtId="0" fontId="6" fillId="5" borderId="0" xfId="0" applyFont="1" applyFill="1" applyAlignment="1">
      <alignment wrapText="1"/>
    </xf>
    <xf numFmtId="0" fontId="39" fillId="5" borderId="0" xfId="0" applyFont="1" applyFill="1" applyAlignment="1">
      <alignment wrapText="1"/>
    </xf>
    <xf numFmtId="0" fontId="7" fillId="5" borderId="0" xfId="0" applyFont="1" applyFill="1" applyAlignment="1">
      <alignment vertical="center" wrapText="1"/>
    </xf>
    <xf numFmtId="0" fontId="7" fillId="5" borderId="0" xfId="0" applyFont="1" applyFill="1" applyAlignment="1">
      <alignment horizontal="center" vertical="center" wrapText="1"/>
    </xf>
    <xf numFmtId="0" fontId="11" fillId="5" borderId="0" xfId="0" applyFont="1" applyFill="1" applyAlignment="1">
      <alignment vertical="center" wrapText="1"/>
    </xf>
    <xf numFmtId="0" fontId="7" fillId="0" borderId="0" xfId="0" applyFont="1" applyAlignment="1">
      <alignment horizontal="center" vertical="center" wrapText="1"/>
    </xf>
    <xf numFmtId="0" fontId="45" fillId="5" borderId="0" xfId="0" applyFont="1" applyFill="1" applyAlignment="1">
      <alignment vertical="center" wrapText="1"/>
    </xf>
    <xf numFmtId="169" fontId="7" fillId="5" borderId="0" xfId="0" applyNumberFormat="1" applyFont="1" applyFill="1"/>
    <xf numFmtId="0" fontId="7" fillId="0" borderId="20" xfId="0" applyFont="1" applyBorder="1" applyAlignment="1">
      <alignment vertical="center" wrapText="1"/>
    </xf>
    <xf numFmtId="0" fontId="7" fillId="0" borderId="17" xfId="0" applyFont="1" applyBorder="1" applyAlignment="1">
      <alignment vertical="center" wrapText="1"/>
    </xf>
    <xf numFmtId="0" fontId="39" fillId="0" borderId="0" xfId="0" applyFont="1"/>
    <xf numFmtId="1" fontId="6" fillId="0" borderId="0" xfId="0" applyNumberFormat="1" applyFont="1"/>
    <xf numFmtId="1" fontId="6" fillId="0" borderId="0" xfId="0" applyNumberFormat="1" applyFont="1" applyAlignment="1">
      <alignment horizontal="center"/>
    </xf>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5" borderId="0" xfId="0" applyFont="1" applyFill="1" applyAlignment="1">
      <alignment wrapText="1"/>
    </xf>
    <xf numFmtId="0" fontId="6" fillId="5"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169" fontId="6" fillId="0" borderId="0" xfId="0" applyNumberFormat="1" applyFont="1" applyAlignment="1">
      <alignment horizontal="center"/>
    </xf>
    <xf numFmtId="0" fontId="6" fillId="7" borderId="0" xfId="0" applyFont="1" applyFill="1"/>
    <xf numFmtId="0" fontId="24" fillId="7" borderId="7" xfId="0" applyFont="1" applyFill="1" applyBorder="1"/>
    <xf numFmtId="169" fontId="6" fillId="7" borderId="7" xfId="0" applyNumberFormat="1" applyFont="1" applyFill="1" applyBorder="1"/>
    <xf numFmtId="0" fontId="6" fillId="7" borderId="7" xfId="0" applyFont="1" applyFill="1" applyBorder="1"/>
    <xf numFmtId="0" fontId="7" fillId="7" borderId="0" xfId="0" applyFont="1" applyFill="1"/>
    <xf numFmtId="0" fontId="39" fillId="7" borderId="0" xfId="0" applyFont="1" applyFill="1"/>
    <xf numFmtId="0" fontId="6" fillId="2" borderId="7" xfId="0" applyFont="1" applyFill="1" applyBorder="1"/>
    <xf numFmtId="169" fontId="11" fillId="5" borderId="0" xfId="0" applyNumberFormat="1" applyFont="1" applyFill="1" applyAlignment="1">
      <alignment horizontal="center" wrapText="1"/>
    </xf>
    <xf numFmtId="169" fontId="7" fillId="5" borderId="0" xfId="0" applyNumberFormat="1" applyFont="1" applyFill="1" applyAlignment="1">
      <alignment horizontal="center" wrapText="1"/>
    </xf>
    <xf numFmtId="0" fontId="24" fillId="5" borderId="0" xfId="0" applyFont="1" applyFill="1" applyAlignment="1">
      <alignment horizontal="left"/>
    </xf>
    <xf numFmtId="0" fontId="39" fillId="5" borderId="0" xfId="0" applyFont="1" applyFill="1" applyAlignment="1">
      <alignment horizontal="left"/>
    </xf>
    <xf numFmtId="0" fontId="17" fillId="5" borderId="0" xfId="0" applyFont="1" applyFill="1" applyAlignment="1">
      <alignment horizontal="center"/>
    </xf>
    <xf numFmtId="169" fontId="7" fillId="0" borderId="0" xfId="1" applyNumberFormat="1" applyFont="1" applyFill="1"/>
    <xf numFmtId="169" fontId="7" fillId="0" borderId="0" xfId="1" applyNumberFormat="1" applyFont="1" applyFill="1" applyBorder="1"/>
    <xf numFmtId="169" fontId="7" fillId="0" borderId="0" xfId="1" applyNumberFormat="1" applyFont="1" applyFill="1" applyBorder="1" applyAlignment="1">
      <alignment vertical="center"/>
    </xf>
    <xf numFmtId="0" fontId="5" fillId="5" borderId="1" xfId="0" applyFont="1" applyFill="1" applyBorder="1" applyAlignment="1">
      <alignment horizontal="center" vertical="center"/>
    </xf>
    <xf numFmtId="0" fontId="6" fillId="5" borderId="12"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0" fontId="7" fillId="5" borderId="11" xfId="77" applyFill="1" applyBorder="1"/>
    <xf numFmtId="0" fontId="21" fillId="0" borderId="0" xfId="0" applyFont="1" applyAlignment="1">
      <alignment horizontal="left" vertical="center"/>
    </xf>
    <xf numFmtId="169" fontId="24" fillId="5"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5"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0" fontId="11" fillId="8" borderId="7" xfId="0" applyFont="1" applyFill="1" applyBorder="1" applyAlignment="1">
      <alignment horizontal="center" vertical="center"/>
    </xf>
    <xf numFmtId="0" fontId="11" fillId="8" borderId="7" xfId="0" applyFont="1" applyFill="1" applyBorder="1" applyAlignment="1">
      <alignment horizontal="center" vertical="center" wrapText="1"/>
    </xf>
    <xf numFmtId="0" fontId="11" fillId="10" borderId="7" xfId="77" applyFont="1" applyFill="1" applyBorder="1" applyAlignment="1">
      <alignment horizontal="center" vertical="center"/>
    </xf>
    <xf numFmtId="0" fontId="11" fillId="10" borderId="7" xfId="77" applyFont="1" applyFill="1" applyBorder="1" applyAlignment="1">
      <alignment horizontal="center" vertical="center" wrapText="1"/>
    </xf>
    <xf numFmtId="0" fontId="11" fillId="10" borderId="7" xfId="77" applyFont="1" applyFill="1" applyBorder="1" applyAlignment="1">
      <alignment vertical="center"/>
    </xf>
    <xf numFmtId="0" fontId="11" fillId="10" borderId="7" xfId="77" applyFont="1" applyFill="1" applyBorder="1" applyAlignment="1">
      <alignment vertical="center" wrapText="1"/>
    </xf>
    <xf numFmtId="17" fontId="11" fillId="8" borderId="7" xfId="3" quotePrefix="1" applyNumberFormat="1" applyFont="1" applyFill="1" applyBorder="1" applyAlignment="1">
      <alignment horizontal="center"/>
    </xf>
    <xf numFmtId="0" fontId="11" fillId="10" borderId="7" xfId="77" applyFont="1" applyFill="1" applyBorder="1"/>
    <xf numFmtId="41" fontId="5" fillId="5" borderId="2" xfId="8" applyFont="1" applyFill="1" applyBorder="1"/>
    <xf numFmtId="41" fontId="6" fillId="5"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5" borderId="2" xfId="8" applyNumberFormat="1" applyFont="1" applyFill="1" applyBorder="1"/>
    <xf numFmtId="41" fontId="9" fillId="5" borderId="2" xfId="8" applyFont="1" applyFill="1" applyBorder="1"/>
    <xf numFmtId="0" fontId="7" fillId="8" borderId="7" xfId="0" applyFont="1" applyFill="1" applyBorder="1" applyAlignment="1">
      <alignment horizontal="right" vertical="center" wrapText="1"/>
    </xf>
    <xf numFmtId="41" fontId="24" fillId="5" borderId="2" xfId="8" applyFont="1" applyFill="1" applyBorder="1"/>
    <xf numFmtId="169" fontId="11" fillId="5" borderId="2" xfId="0" applyNumberFormat="1" applyFont="1" applyFill="1" applyBorder="1" applyAlignment="1">
      <alignment horizontal="center"/>
    </xf>
    <xf numFmtId="0" fontId="11" fillId="8" borderId="7" xfId="0" applyFont="1" applyFill="1" applyBorder="1" applyAlignment="1">
      <alignment horizontal="justify" vertical="center" wrapText="1"/>
    </xf>
    <xf numFmtId="17" fontId="11" fillId="8" borderId="7" xfId="0" applyNumberFormat="1" applyFont="1" applyFill="1" applyBorder="1" applyAlignment="1">
      <alignment horizontal="center" vertical="center"/>
    </xf>
    <xf numFmtId="0" fontId="7" fillId="8" borderId="7" xfId="0" applyFont="1" applyFill="1" applyBorder="1" applyAlignment="1">
      <alignment horizontal="center" vertical="center" wrapText="1"/>
    </xf>
    <xf numFmtId="3" fontId="6" fillId="0" borderId="0" xfId="0" applyNumberFormat="1" applyFont="1" applyAlignment="1">
      <alignment horizontal="right"/>
    </xf>
    <xf numFmtId="169" fontId="11" fillId="0" borderId="2" xfId="1" applyNumberFormat="1" applyFont="1" applyFill="1" applyBorder="1"/>
    <xf numFmtId="169" fontId="5" fillId="0" borderId="0" xfId="1" applyNumberFormat="1" applyFont="1" applyFill="1" applyBorder="1" applyAlignment="1">
      <alignment horizontal="right" vertical="center"/>
    </xf>
    <xf numFmtId="14" fontId="6" fillId="0" borderId="0" xfId="0" applyNumberFormat="1" applyFont="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9" fontId="7" fillId="2" borderId="0" xfId="4" applyNumberFormat="1" applyFill="1"/>
    <xf numFmtId="169" fontId="11" fillId="2" borderId="2" xfId="128" applyNumberFormat="1" applyFont="1" applyFill="1" applyBorder="1"/>
    <xf numFmtId="169" fontId="7" fillId="0" borderId="0" xfId="4" applyNumberFormat="1"/>
    <xf numFmtId="41" fontId="5" fillId="5"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5" borderId="0" xfId="8" applyFont="1" applyFill="1"/>
    <xf numFmtId="41" fontId="0" fillId="0" borderId="0" xfId="0" applyNumberFormat="1"/>
    <xf numFmtId="0" fontId="57" fillId="5" borderId="0" xfId="13" applyFont="1" applyFill="1"/>
    <xf numFmtId="0" fontId="22" fillId="0" borderId="0" xfId="0" applyFont="1"/>
    <xf numFmtId="0" fontId="11" fillId="0" borderId="7" xfId="0" applyFont="1" applyBorder="1" applyAlignment="1">
      <alignment horizontal="center" vertical="center" wrapText="1"/>
    </xf>
    <xf numFmtId="0" fontId="7" fillId="5" borderId="7" xfId="0" applyFont="1" applyFill="1" applyBorder="1" applyAlignment="1">
      <alignment vertical="top" wrapText="1"/>
    </xf>
    <xf numFmtId="0" fontId="7" fillId="5" borderId="7" xfId="0" applyFont="1" applyFill="1" applyBorder="1" applyAlignment="1">
      <alignment horizontal="center" vertical="top" wrapText="1"/>
    </xf>
    <xf numFmtId="0" fontId="7" fillId="0" borderId="7" xfId="0" applyFont="1" applyBorder="1" applyAlignment="1">
      <alignment vertical="center" wrapText="1"/>
    </xf>
    <xf numFmtId="0" fontId="11" fillId="0" borderId="0" xfId="0" applyFont="1" applyAlignment="1">
      <alignment horizontal="left"/>
    </xf>
    <xf numFmtId="0" fontId="58" fillId="0" borderId="0" xfId="0" applyFont="1" applyAlignment="1">
      <alignment vertical="center"/>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0" fontId="11" fillId="0" borderId="0" xfId="0" applyFont="1" applyAlignment="1">
      <alignment horizontal="center" vertical="center"/>
    </xf>
    <xf numFmtId="0" fontId="11" fillId="8" borderId="34" xfId="0" applyFont="1" applyFill="1" applyBorder="1" applyAlignment="1">
      <alignment horizontal="left"/>
    </xf>
    <xf numFmtId="0" fontId="11" fillId="8" borderId="35" xfId="0" applyFont="1" applyFill="1" applyBorder="1" applyAlignment="1">
      <alignment horizontal="left"/>
    </xf>
    <xf numFmtId="0" fontId="11" fillId="8" borderId="35" xfId="0" applyFont="1" applyFill="1" applyBorder="1" applyAlignment="1">
      <alignment horizontal="center" vertical="center"/>
    </xf>
    <xf numFmtId="0" fontId="11" fillId="8" borderId="37" xfId="0" applyFont="1" applyFill="1" applyBorder="1" applyAlignment="1">
      <alignment horizontal="left" vertical="center"/>
    </xf>
    <xf numFmtId="0" fontId="11" fillId="8" borderId="38" xfId="0" applyFont="1" applyFill="1" applyBorder="1" applyAlignment="1">
      <alignment horizontal="left"/>
    </xf>
    <xf numFmtId="0" fontId="11" fillId="8" borderId="31" xfId="0" applyFont="1" applyFill="1" applyBorder="1" applyAlignment="1">
      <alignment horizontal="left" vertical="center"/>
    </xf>
    <xf numFmtId="0" fontId="11" fillId="8" borderId="32" xfId="0" applyFont="1" applyFill="1" applyBorder="1" applyAlignment="1">
      <alignment horizontal="left" vertical="center"/>
    </xf>
    <xf numFmtId="0" fontId="11" fillId="8" borderId="32" xfId="0" applyFont="1" applyFill="1" applyBorder="1" applyAlignment="1">
      <alignment horizontal="center" vertical="center"/>
    </xf>
    <xf numFmtId="0" fontId="11" fillId="8" borderId="34" xfId="0" applyFont="1" applyFill="1" applyBorder="1" applyAlignment="1">
      <alignment horizontal="left" vertical="center"/>
    </xf>
    <xf numFmtId="0" fontId="11" fillId="8" borderId="35" xfId="0" applyFont="1" applyFill="1" applyBorder="1" applyAlignment="1">
      <alignment horizontal="left" vertical="center"/>
    </xf>
    <xf numFmtId="0" fontId="11" fillId="8" borderId="38" xfId="0" applyFont="1" applyFill="1" applyBorder="1" applyAlignment="1">
      <alignment horizontal="left" vertical="center"/>
    </xf>
    <xf numFmtId="0" fontId="7" fillId="8" borderId="38" xfId="0" applyFont="1" applyFill="1" applyBorder="1" applyAlignment="1">
      <alignment horizontal="center" vertical="center"/>
    </xf>
    <xf numFmtId="0" fontId="11" fillId="8" borderId="38" xfId="1" applyNumberFormat="1" applyFont="1" applyFill="1" applyBorder="1" applyAlignment="1">
      <alignment horizontal="center" vertical="center"/>
    </xf>
    <xf numFmtId="17" fontId="11" fillId="8" borderId="38" xfId="1" applyNumberFormat="1" applyFont="1" applyFill="1" applyBorder="1" applyAlignment="1">
      <alignment horizontal="center" vertical="center"/>
    </xf>
    <xf numFmtId="0" fontId="11" fillId="8" borderId="37" xfId="0" applyFont="1" applyFill="1" applyBorder="1" applyAlignment="1">
      <alignment horizontal="center" vertical="center"/>
    </xf>
    <xf numFmtId="0" fontId="7" fillId="8" borderId="38" xfId="0" applyFont="1" applyFill="1" applyBorder="1"/>
    <xf numFmtId="0" fontId="7" fillId="8" borderId="39" xfId="0" applyFont="1" applyFill="1" applyBorder="1"/>
    <xf numFmtId="0" fontId="7" fillId="0" borderId="0" xfId="0" applyFont="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40" xfId="0" applyFont="1" applyBorder="1"/>
    <xf numFmtId="0" fontId="10" fillId="0" borderId="41" xfId="0" applyFont="1" applyBorder="1"/>
    <xf numFmtId="17" fontId="11" fillId="9" borderId="38" xfId="0" applyNumberFormat="1" applyFont="1" applyFill="1" applyBorder="1" applyAlignment="1">
      <alignment horizontal="center" vertical="center"/>
    </xf>
    <xf numFmtId="0" fontId="11" fillId="9" borderId="21" xfId="0" applyFont="1" applyFill="1" applyBorder="1" applyAlignment="1">
      <alignment vertical="center"/>
    </xf>
    <xf numFmtId="0" fontId="11" fillId="9" borderId="22" xfId="0" applyFont="1" applyFill="1" applyBorder="1" applyAlignment="1">
      <alignment vertical="center"/>
    </xf>
    <xf numFmtId="17" fontId="11" fillId="9" borderId="14" xfId="0" applyNumberFormat="1" applyFont="1" applyFill="1" applyBorder="1" applyAlignment="1">
      <alignment horizontal="center" vertical="center"/>
    </xf>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17" fontId="11" fillId="9" borderId="42" xfId="0" applyNumberFormat="1" applyFont="1" applyFill="1" applyBorder="1" applyAlignment="1">
      <alignment horizontal="center" vertical="center"/>
    </xf>
    <xf numFmtId="17" fontId="11" fillId="9" borderId="43" xfId="0" applyNumberFormat="1" applyFont="1" applyFill="1" applyBorder="1" applyAlignment="1">
      <alignment horizontal="center" vertical="center"/>
    </xf>
    <xf numFmtId="17" fontId="11" fillId="9" borderId="44" xfId="0" applyNumberFormat="1" applyFont="1" applyFill="1" applyBorder="1" applyAlignment="1">
      <alignment horizontal="center" vertical="center"/>
    </xf>
    <xf numFmtId="17" fontId="11" fillId="9" borderId="45" xfId="0" applyNumberFormat="1" applyFont="1" applyFill="1" applyBorder="1" applyAlignment="1">
      <alignment horizontal="center" vertical="center"/>
    </xf>
    <xf numFmtId="1" fontId="11" fillId="8" borderId="46" xfId="0" applyNumberFormat="1" applyFont="1" applyFill="1" applyBorder="1" applyAlignment="1">
      <alignment horizontal="center" vertical="center"/>
    </xf>
    <xf numFmtId="17" fontId="11" fillId="8" borderId="47" xfId="0" applyNumberFormat="1" applyFont="1" applyFill="1" applyBorder="1" applyAlignment="1">
      <alignment horizontal="center" vertical="center"/>
    </xf>
    <xf numFmtId="17" fontId="11" fillId="8" borderId="43" xfId="0" applyNumberFormat="1" applyFont="1" applyFill="1" applyBorder="1" applyAlignment="1">
      <alignment horizontal="center" vertical="center"/>
    </xf>
    <xf numFmtId="17" fontId="11" fillId="8" borderId="44" xfId="0" applyNumberFormat="1" applyFont="1" applyFill="1" applyBorder="1" applyAlignment="1">
      <alignment horizontal="center" vertical="center"/>
    </xf>
    <xf numFmtId="0" fontId="11" fillId="9" borderId="4" xfId="0" applyFont="1" applyFill="1" applyBorder="1" applyAlignment="1">
      <alignment vertical="center"/>
    </xf>
    <xf numFmtId="0" fontId="11" fillId="9" borderId="4" xfId="0" applyFont="1" applyFill="1" applyBorder="1" applyAlignment="1">
      <alignment horizontal="center" vertical="center"/>
    </xf>
    <xf numFmtId="0" fontId="5" fillId="7" borderId="7" xfId="0" applyFont="1" applyFill="1" applyBorder="1"/>
    <xf numFmtId="0" fontId="5" fillId="7" borderId="25" xfId="0" applyFont="1" applyFill="1" applyBorder="1"/>
    <xf numFmtId="41" fontId="22" fillId="6" borderId="16" xfId="8" applyFont="1" applyFill="1" applyBorder="1" applyAlignment="1">
      <alignment horizontal="center" vertical="center"/>
    </xf>
    <xf numFmtId="41" fontId="5" fillId="5" borderId="0" xfId="0" applyNumberFormat="1" applyFont="1" applyFill="1"/>
    <xf numFmtId="41" fontId="7" fillId="5" borderId="0" xfId="8" applyFont="1" applyFill="1" applyBorder="1"/>
    <xf numFmtId="41" fontId="11" fillId="10" borderId="7" xfId="8" applyFont="1" applyFill="1" applyBorder="1"/>
    <xf numFmtId="41" fontId="11" fillId="10" borderId="7" xfId="8" applyFont="1" applyFill="1" applyBorder="1" applyAlignment="1">
      <alignment horizontal="center" vertical="center" wrapText="1"/>
    </xf>
    <xf numFmtId="41" fontId="11" fillId="10" borderId="7" xfId="8" applyFont="1" applyFill="1" applyBorder="1" applyAlignment="1">
      <alignment vertical="center" wrapText="1"/>
    </xf>
    <xf numFmtId="49" fontId="0" fillId="0" borderId="0" xfId="0" applyNumberFormat="1"/>
    <xf numFmtId="41" fontId="5" fillId="0" borderId="0" xfId="0" applyNumberFormat="1" applyFont="1"/>
    <xf numFmtId="41" fontId="7" fillId="0" borderId="0" xfId="8"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5"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3" fontId="59" fillId="0" borderId="0" xfId="0" applyNumberFormat="1" applyFont="1" applyAlignment="1">
      <alignment vertical="center"/>
    </xf>
    <xf numFmtId="167" fontId="6" fillId="0" borderId="0" xfId="1" applyNumberFormat="1" applyFont="1" applyFill="1" applyBorder="1"/>
    <xf numFmtId="167" fontId="17" fillId="0" borderId="0" xfId="1" applyNumberFormat="1" applyFont="1" applyFill="1"/>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4" fontId="0" fillId="0" borderId="0" xfId="8" applyNumberFormat="1" applyFont="1" applyFill="1" applyBorder="1"/>
    <xf numFmtId="41" fontId="0" fillId="0" borderId="0" xfId="8" applyFont="1" applyFill="1" applyBorder="1"/>
    <xf numFmtId="169" fontId="20" fillId="0" borderId="0" xfId="0" applyNumberFormat="1" applyFont="1"/>
    <xf numFmtId="41" fontId="6" fillId="0" borderId="0" xfId="0" applyNumberFormat="1" applyFont="1" applyAlignment="1">
      <alignment horizontal="center"/>
    </xf>
    <xf numFmtId="0" fontId="19" fillId="0" borderId="0" xfId="0" applyFont="1" applyAlignment="1">
      <alignment horizontal="left" vertical="center"/>
    </xf>
    <xf numFmtId="169" fontId="5" fillId="5" borderId="0" xfId="0" applyNumberFormat="1" applyFont="1" applyFill="1"/>
    <xf numFmtId="41" fontId="6" fillId="0" borderId="0" xfId="8" applyFont="1" applyFill="1" applyBorder="1"/>
    <xf numFmtId="0" fontId="0" fillId="0" borderId="0" xfId="0" applyAlignment="1">
      <alignment horizontal="center"/>
    </xf>
    <xf numFmtId="41" fontId="18" fillId="2" borderId="0" xfId="8" applyFont="1" applyFill="1"/>
    <xf numFmtId="3" fontId="6" fillId="5" borderId="0" xfId="0" applyNumberFormat="1" applyFont="1" applyFill="1"/>
    <xf numFmtId="0" fontId="7" fillId="42" borderId="0" xfId="0" applyFont="1" applyFill="1"/>
    <xf numFmtId="0" fontId="7" fillId="42" borderId="0" xfId="0" applyFont="1" applyFill="1" applyAlignment="1">
      <alignment horizontal="left"/>
    </xf>
    <xf numFmtId="170" fontId="7" fillId="42" borderId="0" xfId="0" applyNumberFormat="1" applyFont="1" applyFill="1" applyAlignment="1">
      <alignment horizontal="center"/>
    </xf>
    <xf numFmtId="0" fontId="11" fillId="42" borderId="0" xfId="0" applyFont="1" applyFill="1" applyAlignment="1">
      <alignment horizontal="center" vertical="center"/>
    </xf>
    <xf numFmtId="17" fontId="11" fillId="9" borderId="0" xfId="0" applyNumberFormat="1" applyFont="1" applyFill="1" applyAlignment="1">
      <alignment horizontal="center" vertical="center"/>
    </xf>
    <xf numFmtId="3" fontId="7" fillId="0" borderId="0" xfId="0" applyNumberFormat="1" applyFont="1"/>
    <xf numFmtId="17" fontId="11" fillId="9" borderId="1" xfId="3" quotePrefix="1" applyNumberFormat="1" applyFont="1" applyFill="1" applyBorder="1" applyAlignment="1">
      <alignment horizontal="center" vertical="center"/>
    </xf>
    <xf numFmtId="17" fontId="11" fillId="9" borderId="1" xfId="3" quotePrefix="1" applyNumberFormat="1" applyFont="1" applyFill="1" applyBorder="1" applyAlignment="1">
      <alignment horizontal="center"/>
    </xf>
    <xf numFmtId="0" fontId="11" fillId="9" borderId="0" xfId="0" applyFont="1" applyFill="1" applyAlignment="1">
      <alignment horizontal="right" vertical="center"/>
    </xf>
    <xf numFmtId="0" fontId="7" fillId="9" borderId="0" xfId="0" applyFont="1" applyFill="1"/>
    <xf numFmtId="0" fontId="11" fillId="9" borderId="7" xfId="0" applyFont="1" applyFill="1" applyBorder="1" applyAlignment="1">
      <alignment horizontal="center" vertical="center"/>
    </xf>
    <xf numFmtId="0" fontId="11" fillId="9" borderId="1" xfId="3" applyFont="1" applyFill="1" applyBorder="1" applyAlignment="1">
      <alignment horizontal="center"/>
    </xf>
    <xf numFmtId="17" fontId="11" fillId="9" borderId="1" xfId="0" applyNumberFormat="1" applyFont="1" applyFill="1" applyBorder="1" applyAlignment="1">
      <alignment horizontal="center" vertical="center"/>
    </xf>
    <xf numFmtId="1" fontId="11" fillId="9" borderId="46" xfId="0" applyNumberFormat="1" applyFont="1" applyFill="1" applyBorder="1" applyAlignment="1">
      <alignment horizontal="center" vertical="center"/>
    </xf>
    <xf numFmtId="17" fontId="11" fillId="9" borderId="47" xfId="0" applyNumberFormat="1" applyFont="1" applyFill="1" applyBorder="1" applyAlignment="1">
      <alignment horizontal="center" vertical="center"/>
    </xf>
    <xf numFmtId="17" fontId="11" fillId="9" borderId="0" xfId="0" applyNumberFormat="1" applyFont="1" applyFill="1" applyAlignment="1">
      <alignment horizontal="center" vertical="center" wrapText="1"/>
    </xf>
    <xf numFmtId="169" fontId="5" fillId="0" borderId="2" xfId="8" applyNumberFormat="1" applyFont="1" applyFill="1" applyBorder="1"/>
    <xf numFmtId="17" fontId="53" fillId="9" borderId="0" xfId="0" applyNumberFormat="1" applyFont="1" applyFill="1" applyAlignment="1">
      <alignment horizontal="center" vertical="center"/>
    </xf>
    <xf numFmtId="0" fontId="11" fillId="9" borderId="25" xfId="0" applyFont="1" applyFill="1" applyBorder="1" applyAlignment="1">
      <alignment horizontal="center" vertical="center" wrapText="1"/>
    </xf>
    <xf numFmtId="0" fontId="11" fillId="9" borderId="15" xfId="0" applyFont="1" applyFill="1" applyBorder="1" applyAlignment="1">
      <alignment horizontal="left" vertical="center" wrapText="1"/>
    </xf>
    <xf numFmtId="169" fontId="11" fillId="9" borderId="15" xfId="0" applyNumberFormat="1" applyFont="1" applyFill="1" applyBorder="1" applyAlignment="1">
      <alignment horizontal="center" vertical="center" wrapText="1"/>
    </xf>
    <xf numFmtId="0" fontId="7" fillId="0" borderId="0" xfId="0" applyFont="1" applyAlignment="1">
      <alignment horizontal="left"/>
    </xf>
    <xf numFmtId="41" fontId="5" fillId="0" borderId="0" xfId="8" applyFont="1" applyFill="1"/>
    <xf numFmtId="167" fontId="20" fillId="0" borderId="0" xfId="1" applyNumberFormat="1" applyFont="1" applyFill="1"/>
    <xf numFmtId="170" fontId="6" fillId="0" borderId="0" xfId="0" applyNumberFormat="1" applyFont="1"/>
    <xf numFmtId="0" fontId="22" fillId="0" borderId="0" xfId="0" applyFont="1" applyAlignment="1">
      <alignment horizontal="center" vertical="center" wrapText="1"/>
    </xf>
    <xf numFmtId="0" fontId="11" fillId="0" borderId="0" xfId="0" applyFont="1" applyAlignment="1">
      <alignment vertical="center"/>
    </xf>
    <xf numFmtId="169" fontId="11" fillId="0" borderId="0" xfId="0" applyNumberFormat="1" applyFont="1" applyAlignment="1">
      <alignment vertical="center"/>
    </xf>
    <xf numFmtId="0" fontId="20" fillId="0" borderId="0" xfId="0" applyFont="1" applyAlignment="1">
      <alignment vertical="center"/>
    </xf>
    <xf numFmtId="41" fontId="7" fillId="0" borderId="0" xfId="8" applyFont="1" applyFill="1" applyBorder="1" applyAlignment="1">
      <alignment vertical="center"/>
    </xf>
    <xf numFmtId="41" fontId="7" fillId="0" borderId="0" xfId="8" applyFont="1" applyFill="1" applyBorder="1"/>
    <xf numFmtId="41" fontId="11" fillId="0" borderId="0" xfId="8" applyFont="1" applyFill="1"/>
    <xf numFmtId="167" fontId="11" fillId="0" borderId="0" xfId="1" applyNumberFormat="1" applyFont="1" applyFill="1" applyBorder="1"/>
    <xf numFmtId="0" fontId="11" fillId="0" borderId="0" xfId="0" applyFont="1" applyAlignment="1">
      <alignment horizontal="center" vertical="center" wrapText="1"/>
    </xf>
    <xf numFmtId="0" fontId="6" fillId="0" borderId="11" xfId="0" applyFont="1" applyBorder="1" applyAlignment="1">
      <alignment horizontal="justify" vertical="justify" wrapText="1"/>
    </xf>
    <xf numFmtId="0" fontId="6" fillId="5" borderId="0" xfId="0" applyFont="1" applyFill="1" applyAlignment="1">
      <alignment horizontal="center"/>
    </xf>
    <xf numFmtId="0" fontId="6" fillId="0" borderId="12" xfId="0" applyFont="1" applyBorder="1"/>
    <xf numFmtId="0" fontId="6" fillId="0" borderId="0" xfId="0" applyFont="1" applyAlignment="1">
      <alignment horizontal="justify" vertical="justify" wrapText="1"/>
    </xf>
    <xf numFmtId="0" fontId="6" fillId="0" borderId="12" xfId="0" applyFont="1" applyBorder="1" applyAlignment="1">
      <alignment horizontal="justify" vertical="justify" wrapText="1"/>
    </xf>
    <xf numFmtId="17" fontId="6" fillId="5"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4" fontId="6" fillId="0" borderId="0" xfId="0" applyNumberFormat="1" applyFont="1"/>
    <xf numFmtId="4" fontId="6" fillId="0" borderId="0" xfId="0" applyNumberFormat="1" applyFont="1"/>
    <xf numFmtId="0" fontId="1" fillId="2" borderId="0" xfId="0" applyFont="1" applyFill="1"/>
    <xf numFmtId="0" fontId="1" fillId="0" borderId="0" xfId="0" applyFont="1" applyAlignment="1">
      <alignment horizontal="center"/>
    </xf>
    <xf numFmtId="169" fontId="5" fillId="5" borderId="0" xfId="0" applyNumberFormat="1" applyFont="1" applyFill="1" applyAlignment="1">
      <alignment horizontal="left" vertical="center" wrapText="1"/>
    </xf>
    <xf numFmtId="0" fontId="6" fillId="0" borderId="0" xfId="0" applyFont="1" applyAlignment="1">
      <alignment vertical="center" wrapText="1"/>
    </xf>
    <xf numFmtId="0" fontId="7" fillId="5" borderId="0" xfId="0" applyFont="1" applyFill="1" applyAlignment="1">
      <alignment vertical="top" wrapText="1"/>
    </xf>
    <xf numFmtId="0" fontId="7" fillId="5"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9" fontId="5" fillId="7"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9" fontId="7" fillId="0" borderId="0" xfId="494" applyNumberFormat="1" applyFont="1" applyFill="1"/>
    <xf numFmtId="169" fontId="7" fillId="0" borderId="0" xfId="124" applyNumberFormat="1" applyFont="1" applyFill="1"/>
    <xf numFmtId="169" fontId="7" fillId="0" borderId="0" xfId="313" applyNumberFormat="1" applyFont="1" applyFill="1" applyBorder="1"/>
    <xf numFmtId="169" fontId="6" fillId="2" borderId="0" xfId="0" applyNumberFormat="1" applyFont="1" applyFill="1" applyAlignment="1">
      <alignment horizontal="center"/>
    </xf>
    <xf numFmtId="41" fontId="6" fillId="5" borderId="0" xfId="0" applyNumberFormat="1" applyFont="1" applyFill="1"/>
    <xf numFmtId="0" fontId="7" fillId="9" borderId="42" xfId="0" applyFont="1" applyFill="1" applyBorder="1" applyAlignment="1">
      <alignment horizontal="center" vertical="center"/>
    </xf>
    <xf numFmtId="0" fontId="11" fillId="9" borderId="42" xfId="0" applyFont="1" applyFill="1" applyBorder="1"/>
    <xf numFmtId="169" fontId="11" fillId="9" borderId="43" xfId="443" applyNumberFormat="1" applyFont="1" applyFill="1" applyBorder="1"/>
    <xf numFmtId="169" fontId="11" fillId="9" borderId="44" xfId="443" applyNumberFormat="1" applyFont="1" applyFill="1" applyBorder="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0" fontId="7" fillId="0" borderId="0" xfId="0" applyFont="1" applyAlignment="1">
      <alignment horizontal="left" indent="1"/>
    </xf>
    <xf numFmtId="169" fontId="11" fillId="0" borderId="0" xfId="443" applyNumberFormat="1" applyFont="1" applyFill="1" applyBorder="1"/>
    <xf numFmtId="43" fontId="6" fillId="5" borderId="0" xfId="0" applyNumberFormat="1" applyFont="1" applyFill="1"/>
    <xf numFmtId="177" fontId="11" fillId="0" borderId="0" xfId="1" applyNumberFormat="1" applyFont="1" applyFill="1"/>
    <xf numFmtId="178" fontId="6" fillId="2" borderId="0" xfId="8" applyNumberFormat="1" applyFont="1" applyFill="1"/>
    <xf numFmtId="180" fontId="6" fillId="2" borderId="0" xfId="0" applyNumberFormat="1" applyFont="1" applyFill="1"/>
    <xf numFmtId="3" fontId="7" fillId="0" borderId="0" xfId="8" applyNumberFormat="1" applyFont="1" applyFill="1"/>
    <xf numFmtId="3" fontId="19" fillId="0" borderId="0" xfId="0" applyNumberFormat="1" applyFont="1"/>
    <xf numFmtId="3" fontId="12" fillId="0" borderId="0" xfId="0" applyNumberFormat="1" applyFont="1"/>
    <xf numFmtId="3" fontId="7" fillId="0" borderId="0" xfId="535" applyNumberFormat="1" applyFont="1" applyFill="1"/>
    <xf numFmtId="3" fontId="11" fillId="0" borderId="2" xfId="1" applyNumberFormat="1" applyFont="1" applyFill="1" applyBorder="1"/>
    <xf numFmtId="3" fontId="11" fillId="0" borderId="0" xfId="1" applyNumberFormat="1" applyFont="1" applyFill="1" applyBorder="1"/>
    <xf numFmtId="3" fontId="11" fillId="8" borderId="35" xfId="1" applyNumberFormat="1" applyFont="1" applyFill="1" applyBorder="1" applyAlignment="1">
      <alignment vertical="center"/>
    </xf>
    <xf numFmtId="3" fontId="10" fillId="0" borderId="0" xfId="8" applyNumberFormat="1" applyFont="1" applyFill="1"/>
    <xf numFmtId="3" fontId="11" fillId="0" borderId="36" xfId="1" applyNumberFormat="1" applyFont="1" applyFill="1" applyBorder="1" applyAlignment="1">
      <alignment horizontal="right"/>
    </xf>
    <xf numFmtId="3" fontId="10" fillId="0" borderId="0" xfId="0" applyNumberFormat="1" applyFont="1"/>
    <xf numFmtId="3" fontId="11" fillId="8" borderId="38" xfId="0" applyNumberFormat="1" applyFont="1" applyFill="1" applyBorder="1" applyAlignment="1">
      <alignment horizontal="center" vertical="center"/>
    </xf>
    <xf numFmtId="3" fontId="11" fillId="8" borderId="39" xfId="1" applyNumberFormat="1" applyFont="1" applyFill="1" applyBorder="1" applyAlignment="1">
      <alignment vertical="center"/>
    </xf>
    <xf numFmtId="3" fontId="11" fillId="0" borderId="0" xfId="1" applyNumberFormat="1" applyFont="1" applyFill="1" applyBorder="1" applyAlignment="1">
      <alignment vertical="center"/>
    </xf>
    <xf numFmtId="3" fontId="11" fillId="8" borderId="32" xfId="1" applyNumberFormat="1" applyFont="1" applyFill="1" applyBorder="1" applyAlignment="1">
      <alignment horizontal="right"/>
    </xf>
    <xf numFmtId="3" fontId="11" fillId="8" borderId="33" xfId="1" applyNumberFormat="1" applyFont="1" applyFill="1" applyBorder="1" applyAlignment="1">
      <alignment horizontal="right"/>
    </xf>
    <xf numFmtId="3" fontId="11" fillId="0" borderId="0" xfId="8" applyNumberFormat="1" applyFont="1" applyFill="1"/>
    <xf numFmtId="3" fontId="11" fillId="8" borderId="38" xfId="1" applyNumberFormat="1" applyFont="1" applyFill="1" applyBorder="1" applyAlignment="1">
      <alignment vertical="center"/>
    </xf>
    <xf numFmtId="41" fontId="6" fillId="2" borderId="0" xfId="0" applyNumberFormat="1" applyFont="1" applyFill="1"/>
    <xf numFmtId="41" fontId="59" fillId="2" borderId="0" xfId="0" applyNumberFormat="1" applyFont="1" applyFill="1" applyAlignment="1">
      <alignment vertical="center"/>
    </xf>
    <xf numFmtId="41" fontId="11" fillId="5" borderId="0" xfId="0" applyNumberFormat="1" applyFont="1" applyFill="1"/>
    <xf numFmtId="176" fontId="6" fillId="0" borderId="0" xfId="0" applyNumberFormat="1" applyFont="1"/>
    <xf numFmtId="41" fontId="9" fillId="5" borderId="0" xfId="8" applyFont="1" applyFill="1" applyBorder="1"/>
    <xf numFmtId="0" fontId="9" fillId="0" borderId="0" xfId="0" applyFont="1" applyAlignment="1">
      <alignment vertical="center" wrapText="1"/>
    </xf>
    <xf numFmtId="0" fontId="9" fillId="0" borderId="0" xfId="0" applyFont="1"/>
    <xf numFmtId="0" fontId="76" fillId="7" borderId="7" xfId="0" applyFont="1" applyFill="1" applyBorder="1"/>
    <xf numFmtId="41" fontId="76" fillId="7" borderId="7" xfId="0" applyNumberFormat="1" applyFont="1" applyFill="1" applyBorder="1"/>
    <xf numFmtId="0" fontId="75" fillId="7" borderId="7" xfId="0" applyFont="1" applyFill="1" applyBorder="1"/>
    <xf numFmtId="41" fontId="75" fillId="7" borderId="7" xfId="0" applyNumberFormat="1" applyFont="1" applyFill="1" applyBorder="1"/>
    <xf numFmtId="181" fontId="5" fillId="0" borderId="0" xfId="603" applyNumberFormat="1" applyFont="1" applyFill="1" applyBorder="1" applyAlignment="1"/>
    <xf numFmtId="9" fontId="9" fillId="5" borderId="0" xfId="9" applyFont="1" applyFill="1" applyBorder="1" applyAlignment="1"/>
    <xf numFmtId="41" fontId="24" fillId="5" borderId="2" xfId="8" applyFont="1" applyFill="1" applyBorder="1" applyAlignment="1"/>
    <xf numFmtId="0" fontId="7" fillId="0" borderId="0" xfId="0" applyFont="1" applyAlignment="1">
      <alignment wrapText="1"/>
    </xf>
    <xf numFmtId="169" fontId="6" fillId="0" borderId="7" xfId="0" applyNumberFormat="1" applyFont="1" applyBorder="1"/>
    <xf numFmtId="3" fontId="24" fillId="5" borderId="0" xfId="0" applyNumberFormat="1" applyFont="1" applyFill="1"/>
    <xf numFmtId="41" fontId="4" fillId="0" borderId="0" xfId="8" applyFont="1" applyFill="1"/>
    <xf numFmtId="41" fontId="6" fillId="0" borderId="0" xfId="2967" applyFont="1" applyFill="1"/>
    <xf numFmtId="169" fontId="7" fillId="0" borderId="19" xfId="0" applyNumberFormat="1" applyFont="1" applyBorder="1" applyAlignment="1">
      <alignment horizontal="right" vertical="center" wrapText="1"/>
    </xf>
    <xf numFmtId="169" fontId="7" fillId="0" borderId="19" xfId="0" applyNumberFormat="1" applyFont="1" applyBorder="1" applyAlignment="1">
      <alignment horizontal="center" vertical="center" wrapText="1"/>
    </xf>
    <xf numFmtId="169" fontId="7" fillId="0" borderId="18" xfId="0" applyNumberFormat="1" applyFont="1" applyBorder="1" applyAlignment="1">
      <alignment horizontal="right" vertical="center" wrapText="1"/>
    </xf>
    <xf numFmtId="41" fontId="76" fillId="7" borderId="7" xfId="8" applyFont="1" applyFill="1" applyBorder="1"/>
    <xf numFmtId="41" fontId="6" fillId="2" borderId="0" xfId="8" applyFont="1" applyFill="1"/>
    <xf numFmtId="41" fontId="78" fillId="0" borderId="7" xfId="0" applyNumberFormat="1" applyFont="1" applyBorder="1"/>
    <xf numFmtId="41" fontId="6" fillId="7" borderId="7" xfId="0" applyNumberFormat="1" applyFont="1" applyFill="1" applyBorder="1"/>
    <xf numFmtId="169" fontId="11" fillId="0" borderId="0" xfId="1" applyNumberFormat="1" applyFont="1" applyFill="1" applyBorder="1" applyAlignment="1">
      <alignment vertical="center"/>
    </xf>
    <xf numFmtId="183" fontId="77" fillId="0" borderId="0" xfId="13" applyNumberFormat="1" applyFont="1"/>
    <xf numFmtId="183" fontId="77" fillId="0" borderId="0" xfId="13" applyNumberFormat="1" applyFont="1" applyFill="1"/>
    <xf numFmtId="183" fontId="7" fillId="0" borderId="0" xfId="571" applyNumberFormat="1" applyFont="1"/>
    <xf numFmtId="183" fontId="77" fillId="0" borderId="0" xfId="0" applyNumberFormat="1" applyFont="1"/>
    <xf numFmtId="0" fontId="6" fillId="0" borderId="1" xfId="0" applyFont="1" applyBorder="1"/>
    <xf numFmtId="169" fontId="18" fillId="0" borderId="1" xfId="0" applyNumberFormat="1" applyFont="1" applyBorder="1"/>
    <xf numFmtId="41" fontId="11" fillId="0" borderId="0" xfId="8" applyFont="1" applyFill="1" applyBorder="1" applyAlignment="1"/>
    <xf numFmtId="169" fontId="5" fillId="7" borderId="25" xfId="0" applyNumberFormat="1" applyFont="1" applyFill="1" applyBorder="1"/>
    <xf numFmtId="169" fontId="18" fillId="5" borderId="1" xfId="0" applyNumberFormat="1" applyFont="1" applyFill="1" applyBorder="1"/>
    <xf numFmtId="181" fontId="5" fillId="0" borderId="0" xfId="6517" applyNumberFormat="1" applyFont="1" applyFill="1" applyBorder="1" applyAlignment="1"/>
    <xf numFmtId="41" fontId="11" fillId="5" borderId="0" xfId="5242" applyFont="1" applyFill="1" applyBorder="1" applyAlignment="1"/>
    <xf numFmtId="179" fontId="11" fillId="0" borderId="0" xfId="8" applyNumberFormat="1" applyFont="1" applyFill="1"/>
    <xf numFmtId="184" fontId="6" fillId="0" borderId="0" xfId="0" applyNumberFormat="1" applyFont="1"/>
    <xf numFmtId="0" fontId="11" fillId="9" borderId="29" xfId="0" applyFont="1" applyFill="1" applyBorder="1" applyAlignment="1">
      <alignment horizontal="center" vertical="center" wrapText="1"/>
    </xf>
    <xf numFmtId="169" fontId="7" fillId="0" borderId="19" xfId="0" applyNumberFormat="1" applyFont="1" applyBorder="1" applyAlignment="1">
      <alignment vertical="center" wrapText="1"/>
    </xf>
    <xf numFmtId="41" fontId="6" fillId="0" borderId="0" xfId="0" applyNumberFormat="1" applyFont="1" applyAlignment="1">
      <alignment horizontal="left"/>
    </xf>
    <xf numFmtId="41" fontId="77" fillId="0" borderId="0" xfId="13" applyNumberFormat="1" applyFont="1"/>
    <xf numFmtId="41" fontId="77" fillId="0" borderId="0" xfId="8" applyFont="1"/>
    <xf numFmtId="41" fontId="11" fillId="9" borderId="43" xfId="8" applyFont="1" applyFill="1" applyBorder="1"/>
    <xf numFmtId="43" fontId="6" fillId="0" borderId="12" xfId="0" applyNumberFormat="1" applyFont="1" applyBorder="1"/>
    <xf numFmtId="3" fontId="6" fillId="0" borderId="0" xfId="0" applyNumberFormat="1" applyFont="1"/>
    <xf numFmtId="186" fontId="6" fillId="0" borderId="0" xfId="0" applyNumberFormat="1" applyFont="1"/>
    <xf numFmtId="187" fontId="6" fillId="0" borderId="0" xfId="0" applyNumberFormat="1" applyFont="1"/>
    <xf numFmtId="185" fontId="6" fillId="5" borderId="0" xfId="8" applyNumberFormat="1" applyFont="1" applyFill="1"/>
    <xf numFmtId="189" fontId="6" fillId="2" borderId="0" xfId="0" applyNumberFormat="1" applyFont="1" applyFill="1"/>
    <xf numFmtId="41" fontId="18" fillId="0" borderId="0" xfId="8" applyFont="1" applyFill="1" applyAlignment="1">
      <alignment horizontal="right"/>
    </xf>
    <xf numFmtId="0" fontId="7" fillId="0" borderId="0" xfId="13" applyFont="1" applyBorder="1" applyAlignment="1">
      <alignment horizontal="center" vertical="center"/>
    </xf>
    <xf numFmtId="41" fontId="77" fillId="0" borderId="0" xfId="0" applyNumberFormat="1" applyFont="1"/>
    <xf numFmtId="170" fontId="11" fillId="9" borderId="43" xfId="443" applyNumberFormat="1" applyFont="1" applyFill="1" applyBorder="1" applyAlignment="1">
      <alignment horizontal="center"/>
    </xf>
    <xf numFmtId="170" fontId="11" fillId="9" borderId="44" xfId="443" applyNumberFormat="1" applyFont="1" applyFill="1" applyBorder="1" applyAlignment="1">
      <alignment horizontal="center"/>
    </xf>
    <xf numFmtId="167" fontId="7" fillId="9" borderId="42" xfId="0" applyNumberFormat="1" applyFont="1" applyFill="1" applyBorder="1" applyAlignment="1">
      <alignment horizontal="center" vertical="center"/>
    </xf>
    <xf numFmtId="170" fontId="21" fillId="9" borderId="43" xfId="1" applyNumberFormat="1" applyFont="1" applyFill="1" applyBorder="1" applyAlignment="1">
      <alignment horizontal="center" vertical="center"/>
    </xf>
    <xf numFmtId="17" fontId="21" fillId="9" borderId="43" xfId="1" applyNumberFormat="1" applyFont="1" applyFill="1" applyBorder="1" applyAlignment="1">
      <alignment horizontal="center" vertical="center"/>
    </xf>
    <xf numFmtId="17" fontId="21" fillId="9" borderId="44" xfId="1" applyNumberFormat="1" applyFont="1" applyFill="1" applyBorder="1" applyAlignment="1">
      <alignment horizontal="center" vertical="center"/>
    </xf>
    <xf numFmtId="0" fontId="6" fillId="0" borderId="0" xfId="0" applyFont="1" applyAlignment="1">
      <alignment vertical="top" wrapText="1"/>
    </xf>
    <xf numFmtId="41" fontId="11" fillId="0" borderId="0" xfId="8" applyFont="1" applyFill="1" applyBorder="1"/>
    <xf numFmtId="41" fontId="11" fillId="0" borderId="0" xfId="8" applyFont="1" applyFill="1" applyBorder="1" applyAlignment="1">
      <alignment vertical="center"/>
    </xf>
    <xf numFmtId="181" fontId="6" fillId="5" borderId="0" xfId="0" applyNumberFormat="1" applyFont="1" applyFill="1"/>
    <xf numFmtId="41" fontId="6" fillId="0" borderId="0" xfId="8" applyFont="1" applyFill="1" applyBorder="1" applyAlignment="1"/>
    <xf numFmtId="41" fontId="6" fillId="0" borderId="0" xfId="8" applyFont="1" applyFill="1" applyAlignment="1"/>
    <xf numFmtId="17" fontId="11" fillId="0" borderId="43" xfId="0" applyNumberFormat="1" applyFont="1" applyBorder="1" applyAlignment="1">
      <alignment horizontal="center" vertical="center"/>
    </xf>
    <xf numFmtId="41" fontId="6" fillId="0" borderId="0" xfId="8" applyFont="1" applyFill="1" applyAlignment="1">
      <alignment horizontal="center"/>
    </xf>
    <xf numFmtId="41" fontId="7" fillId="0" borderId="12" xfId="8" applyFont="1" applyFill="1" applyBorder="1"/>
    <xf numFmtId="178" fontId="6" fillId="5" borderId="0" xfId="0" applyNumberFormat="1" applyFont="1" applyFill="1"/>
    <xf numFmtId="3" fontId="7" fillId="0" borderId="0" xfId="13005" applyNumberFormat="1" applyFont="1" applyFill="1"/>
    <xf numFmtId="3" fontId="7" fillId="0" borderId="0" xfId="8566" applyNumberFormat="1" applyFont="1" applyFill="1"/>
    <xf numFmtId="41" fontId="7" fillId="0" borderId="0" xfId="13005" applyFont="1" applyFill="1"/>
    <xf numFmtId="3" fontId="7" fillId="0" borderId="0" xfId="8565" applyNumberFormat="1" applyFont="1" applyFill="1"/>
    <xf numFmtId="0" fontId="23" fillId="0" borderId="0" xfId="0" applyFont="1" applyAlignment="1">
      <alignment horizontal="left"/>
    </xf>
    <xf numFmtId="41" fontId="76" fillId="0" borderId="7" xfId="0" applyNumberFormat="1" applyFont="1" applyBorder="1"/>
    <xf numFmtId="41" fontId="76" fillId="0" borderId="7" xfId="15088" applyFont="1" applyFill="1" applyBorder="1"/>
    <xf numFmtId="169" fontId="5" fillId="7" borderId="8" xfId="0" applyNumberFormat="1" applyFont="1" applyFill="1" applyBorder="1"/>
    <xf numFmtId="17" fontId="11" fillId="9" borderId="7" xfId="0" applyNumberFormat="1" applyFont="1" applyFill="1" applyBorder="1" applyAlignment="1">
      <alignment horizontal="center" vertical="center"/>
    </xf>
    <xf numFmtId="0" fontId="7" fillId="0" borderId="0" xfId="13" applyFont="1" applyFill="1" applyAlignment="1">
      <alignment horizontal="center"/>
    </xf>
    <xf numFmtId="0" fontId="7" fillId="0" borderId="0" xfId="0" applyFont="1" applyAlignment="1">
      <alignment horizontal="center" vertical="center"/>
    </xf>
    <xf numFmtId="3" fontId="7" fillId="0" borderId="7" xfId="8" applyNumberFormat="1" applyFont="1" applyFill="1" applyBorder="1" applyAlignment="1">
      <alignment horizontal="right" vertical="center" wrapText="1"/>
    </xf>
    <xf numFmtId="3" fontId="6" fillId="0" borderId="7" xfId="595" applyNumberFormat="1" applyFont="1" applyFill="1" applyBorder="1" applyAlignment="1">
      <alignment vertical="center"/>
    </xf>
    <xf numFmtId="41" fontId="7" fillId="0" borderId="7" xfId="8" applyFont="1" applyFill="1" applyBorder="1" applyAlignment="1">
      <alignment horizontal="center" vertical="center" wrapText="1"/>
    </xf>
    <xf numFmtId="182" fontId="6" fillId="0" borderId="7" xfId="595" applyNumberFormat="1" applyFont="1" applyFill="1" applyBorder="1"/>
    <xf numFmtId="9" fontId="6" fillId="5" borderId="0" xfId="9" applyFont="1" applyFill="1"/>
    <xf numFmtId="9" fontId="18" fillId="5" borderId="0" xfId="9" applyFont="1" applyFill="1" applyAlignment="1">
      <alignment wrapText="1"/>
    </xf>
    <xf numFmtId="0" fontId="7" fillId="43" borderId="0" xfId="0" applyFont="1" applyFill="1"/>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0" borderId="7" xfId="0" applyFont="1" applyBorder="1" applyAlignment="1">
      <alignment horizontal="right"/>
    </xf>
    <xf numFmtId="0" fontId="12" fillId="43" borderId="7" xfId="0" applyFont="1" applyFill="1" applyBorder="1"/>
    <xf numFmtId="0" fontId="12" fillId="0" borderId="7" xfId="0" applyFont="1" applyBorder="1"/>
    <xf numFmtId="0" fontId="12" fillId="43" borderId="7" xfId="0" applyFont="1" applyFill="1" applyBorder="1" applyAlignment="1">
      <alignment horizontal="left"/>
    </xf>
    <xf numFmtId="0" fontId="12" fillId="0" borderId="7" xfId="0" applyFont="1" applyBorder="1" applyAlignment="1">
      <alignment horizontal="center"/>
    </xf>
    <xf numFmtId="14" fontId="12" fillId="43" borderId="7" xfId="0" applyNumberFormat="1" applyFont="1" applyFill="1" applyBorder="1"/>
    <xf numFmtId="182" fontId="6" fillId="0" borderId="7" xfId="595" applyNumberFormat="1" applyFont="1" applyFill="1" applyBorder="1" applyAlignment="1">
      <alignment vertical="center"/>
    </xf>
    <xf numFmtId="170" fontId="7" fillId="0" borderId="0" xfId="0" applyNumberFormat="1" applyFont="1" applyAlignment="1">
      <alignment horizontal="left"/>
    </xf>
    <xf numFmtId="0" fontId="12" fillId="43" borderId="7" xfId="0" applyFont="1" applyFill="1" applyBorder="1" applyAlignment="1">
      <alignment horizontal="left" wrapText="1"/>
    </xf>
    <xf numFmtId="0" fontId="12" fillId="0" borderId="7" xfId="0" applyFont="1" applyBorder="1" applyAlignment="1">
      <alignment vertical="top"/>
    </xf>
    <xf numFmtId="0" fontId="15" fillId="43" borderId="7" xfId="13" applyFill="1" applyBorder="1"/>
    <xf numFmtId="0" fontId="39" fillId="0" borderId="7" xfId="0" applyFont="1" applyBorder="1"/>
    <xf numFmtId="41" fontId="12" fillId="43" borderId="7" xfId="8" applyFont="1" applyFill="1" applyBorder="1" applyAlignment="1">
      <alignment horizontal="center"/>
    </xf>
    <xf numFmtId="41" fontId="12" fillId="43" borderId="7" xfId="8" applyFont="1" applyFill="1" applyBorder="1" applyAlignment="1">
      <alignment horizontal="center" vertical="center"/>
    </xf>
    <xf numFmtId="3" fontId="12" fillId="43" borderId="7" xfId="0" applyNumberFormat="1" applyFont="1" applyFill="1" applyBorder="1" applyAlignment="1">
      <alignment horizontal="center"/>
    </xf>
    <xf numFmtId="0" fontId="15" fillId="0" borderId="0" xfId="13" applyFill="1" applyAlignment="1">
      <alignment horizontal="center"/>
    </xf>
    <xf numFmtId="0" fontId="16" fillId="5"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1" xfId="0" applyFont="1" applyBorder="1" applyAlignment="1">
      <alignment vertical="justify" wrapText="1"/>
    </xf>
    <xf numFmtId="0" fontId="12" fillId="43" borderId="7" xfId="0" applyFont="1" applyFill="1" applyBorder="1" applyAlignment="1">
      <alignment horizontal="center"/>
    </xf>
    <xf numFmtId="41" fontId="12" fillId="43" borderId="7" xfId="8" applyFont="1" applyFill="1" applyBorder="1"/>
    <xf numFmtId="10" fontId="12" fillId="43" borderId="7" xfId="9" applyNumberFormat="1" applyFont="1" applyFill="1" applyBorder="1" applyAlignment="1">
      <alignment horizontal="center"/>
    </xf>
    <xf numFmtId="0" fontId="80" fillId="0" borderId="0" xfId="13" applyFont="1" applyFill="1" applyAlignment="1">
      <alignment horizontal="center"/>
    </xf>
    <xf numFmtId="41" fontId="5" fillId="0" borderId="2" xfId="0" applyNumberFormat="1" applyFont="1" applyBorder="1"/>
    <xf numFmtId="0" fontId="11" fillId="0" borderId="17" xfId="0" applyFont="1" applyBorder="1" applyAlignment="1">
      <alignment vertical="center" wrapText="1"/>
    </xf>
    <xf numFmtId="10" fontId="0" fillId="0" borderId="19" xfId="9" applyNumberFormat="1" applyFont="1" applyBorder="1" applyAlignment="1">
      <alignment horizontal="center"/>
    </xf>
    <xf numFmtId="10" fontId="0" fillId="0" borderId="0" xfId="0" applyNumberFormat="1" applyAlignment="1">
      <alignment horizontal="center"/>
    </xf>
    <xf numFmtId="0" fontId="12" fillId="5" borderId="0" xfId="0" applyFont="1" applyFill="1"/>
    <xf numFmtId="10" fontId="11" fillId="5" borderId="2" xfId="9" applyNumberFormat="1" applyFont="1" applyFill="1" applyBorder="1" applyAlignment="1">
      <alignment horizontal="center" wrapText="1"/>
    </xf>
    <xf numFmtId="169" fontId="7" fillId="0" borderId="18" xfId="0" applyNumberFormat="1" applyFont="1" applyBorder="1" applyAlignment="1">
      <alignment vertical="center" wrapText="1"/>
    </xf>
    <xf numFmtId="41" fontId="6" fillId="0" borderId="0" xfId="8" applyFont="1" applyAlignment="1">
      <alignment horizontal="left" vertical="center" wrapText="1"/>
    </xf>
    <xf numFmtId="41" fontId="6" fillId="2" borderId="0" xfId="8" applyFont="1" applyFill="1" applyAlignment="1">
      <alignment horizontal="left" vertical="center" wrapText="1"/>
    </xf>
    <xf numFmtId="41" fontId="6" fillId="5" borderId="0" xfId="8" applyFont="1" applyFill="1" applyAlignment="1">
      <alignment horizontal="left" vertical="center" wrapText="1"/>
    </xf>
    <xf numFmtId="41" fontId="7" fillId="0" borderId="13" xfId="8" applyFont="1" applyFill="1" applyBorder="1"/>
    <xf numFmtId="41" fontId="7" fillId="5" borderId="13" xfId="8" applyFont="1" applyFill="1" applyBorder="1" applyAlignment="1">
      <alignment horizontal="right"/>
    </xf>
    <xf numFmtId="41" fontId="7" fillId="5" borderId="11" xfId="8" applyFont="1" applyFill="1" applyBorder="1"/>
    <xf numFmtId="41" fontId="7" fillId="5" borderId="13" xfId="8" applyFont="1" applyFill="1" applyBorder="1"/>
    <xf numFmtId="41" fontId="7" fillId="0" borderId="7" xfId="8" applyFont="1" applyBorder="1" applyAlignment="1">
      <alignment horizontal="right" vertical="center" wrapText="1"/>
    </xf>
    <xf numFmtId="41" fontId="49" fillId="0" borderId="0" xfId="8" applyFont="1" applyFill="1" applyBorder="1" applyAlignment="1">
      <alignment vertical="center"/>
    </xf>
    <xf numFmtId="41" fontId="6" fillId="0" borderId="0" xfId="8" applyFont="1" applyFill="1" applyAlignment="1">
      <alignment horizontal="right" vertical="center"/>
    </xf>
    <xf numFmtId="41" fontId="7" fillId="0" borderId="0" xfId="8" applyFont="1" applyFill="1" applyAlignment="1">
      <alignment horizontal="right" vertical="center"/>
    </xf>
    <xf numFmtId="41" fontId="5" fillId="0" borderId="2" xfId="8" applyFont="1" applyFill="1" applyBorder="1" applyAlignment="1">
      <alignment horizontal="right" vertical="center"/>
    </xf>
    <xf numFmtId="41" fontId="11" fillId="0" borderId="2" xfId="8" applyFont="1" applyFill="1" applyBorder="1" applyAlignment="1">
      <alignment horizontal="right" vertical="center"/>
    </xf>
    <xf numFmtId="41" fontId="7" fillId="0" borderId="0" xfId="8" quotePrefix="1" applyFont="1" applyFill="1" applyAlignment="1">
      <alignment horizontal="right" vertical="center"/>
    </xf>
    <xf numFmtId="41" fontId="11" fillId="0" borderId="0" xfId="8" applyFont="1" applyFill="1" applyAlignment="1">
      <alignment horizontal="right" vertical="center"/>
    </xf>
    <xf numFmtId="41" fontId="5" fillId="0" borderId="3" xfId="8" applyFont="1" applyFill="1" applyBorder="1" applyAlignment="1">
      <alignment horizontal="right" vertical="center"/>
    </xf>
    <xf numFmtId="41" fontId="11" fillId="0" borderId="3" xfId="8" applyFont="1" applyFill="1" applyBorder="1" applyAlignment="1">
      <alignment horizontal="right" vertical="center"/>
    </xf>
    <xf numFmtId="10" fontId="5" fillId="0" borderId="0" xfId="9" applyNumberFormat="1" applyFont="1" applyFill="1" applyAlignment="1">
      <alignment horizontal="right" vertical="center"/>
    </xf>
    <xf numFmtId="0" fontId="22" fillId="0" borderId="0" xfId="0" applyFont="1" applyAlignment="1">
      <alignment horizontal="center" vertical="center"/>
    </xf>
    <xf numFmtId="0" fontId="11" fillId="42"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8" fontId="6" fillId="0" borderId="0" xfId="1" applyNumberFormat="1" applyFont="1" applyFill="1" applyAlignment="1">
      <alignment horizontal="center"/>
    </xf>
    <xf numFmtId="0" fontId="11" fillId="0" borderId="0" xfId="0" applyFont="1" applyAlignment="1">
      <alignment horizontal="left"/>
    </xf>
    <xf numFmtId="0" fontId="11" fillId="8" borderId="32" xfId="0" applyFont="1" applyFill="1" applyBorder="1" applyAlignment="1">
      <alignment horizontal="left" vertical="center"/>
    </xf>
    <xf numFmtId="0" fontId="11" fillId="8" borderId="33" xfId="0" applyFont="1" applyFill="1" applyBorder="1" applyAlignment="1">
      <alignment horizontal="left" vertical="center"/>
    </xf>
    <xf numFmtId="0" fontId="52" fillId="8" borderId="38" xfId="0" applyFont="1" applyFill="1" applyBorder="1" applyAlignment="1">
      <alignment horizontal="left"/>
    </xf>
    <xf numFmtId="3" fontId="6" fillId="0" borderId="0" xfId="0" applyNumberFormat="1" applyFont="1" applyAlignment="1">
      <alignment horizontal="center"/>
    </xf>
    <xf numFmtId="0" fontId="6" fillId="0" borderId="0" xfId="0" applyFont="1" applyAlignment="1">
      <alignment horizontal="center"/>
    </xf>
    <xf numFmtId="0" fontId="11" fillId="0" borderId="7"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57" xfId="0" applyFont="1" applyBorder="1" applyAlignment="1">
      <alignment horizontal="center" vertical="center" wrapText="1"/>
    </xf>
    <xf numFmtId="167" fontId="11" fillId="0" borderId="10" xfId="1" applyNumberFormat="1" applyFont="1" applyFill="1" applyBorder="1" applyAlignment="1">
      <alignment horizontal="center" vertical="center" wrapText="1"/>
    </xf>
    <xf numFmtId="167" fontId="11" fillId="0" borderId="13" xfId="1" applyNumberFormat="1" applyFont="1" applyFill="1" applyBorder="1" applyAlignment="1">
      <alignment horizontal="center" vertical="center" wrapText="1"/>
    </xf>
    <xf numFmtId="167" fontId="11" fillId="0"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0" borderId="7" xfId="1" applyNumberFormat="1" applyFont="1" applyFill="1" applyBorder="1" applyAlignment="1">
      <alignment horizontal="center" vertical="center" wrapText="1"/>
    </xf>
    <xf numFmtId="167" fontId="11" fillId="0" borderId="30" xfId="1" applyNumberFormat="1" applyFont="1" applyFill="1" applyBorder="1" applyAlignment="1">
      <alignment horizontal="center" vertical="center" wrapText="1"/>
    </xf>
    <xf numFmtId="167" fontId="11" fillId="0" borderId="6" xfId="1" applyNumberFormat="1" applyFont="1" applyFill="1" applyBorder="1" applyAlignment="1">
      <alignment horizontal="center" vertical="center" wrapText="1"/>
    </xf>
    <xf numFmtId="0" fontId="23" fillId="0" borderId="0" xfId="0" applyFont="1" applyAlignment="1">
      <alignment horizontal="center" vertical="center"/>
    </xf>
    <xf numFmtId="0" fontId="19" fillId="0" borderId="0" xfId="0" applyFont="1" applyAlignment="1">
      <alignment horizontal="center"/>
    </xf>
    <xf numFmtId="169" fontId="6" fillId="0" borderId="0" xfId="443" applyNumberFormat="1" applyFont="1" applyAlignment="1">
      <alignment horizontal="center"/>
    </xf>
    <xf numFmtId="0" fontId="5" fillId="0" borderId="0" xfId="0" applyFont="1" applyAlignment="1">
      <alignment horizontal="right" vertical="center"/>
    </xf>
    <xf numFmtId="0" fontId="21" fillId="9" borderId="0" xfId="0" applyFont="1" applyFill="1" applyAlignment="1">
      <alignment horizontal="center" vertical="center"/>
    </xf>
    <xf numFmtId="0" fontId="6" fillId="0" borderId="0" xfId="0" applyFont="1" applyAlignment="1">
      <alignment horizontal="justify" vertical="top" wrapText="1"/>
    </xf>
    <xf numFmtId="0" fontId="21" fillId="0" borderId="0" xfId="0" applyFont="1" applyAlignment="1">
      <alignment horizontal="left" vertical="center"/>
    </xf>
    <xf numFmtId="0" fontId="7" fillId="0" borderId="11" xfId="0" applyFont="1" applyBorder="1" applyAlignment="1">
      <alignment horizontal="justify" vertical="justify"/>
    </xf>
    <xf numFmtId="0" fontId="7" fillId="0" borderId="0" xfId="0" applyFont="1" applyAlignment="1">
      <alignment horizontal="justify" vertical="justify"/>
    </xf>
    <xf numFmtId="0" fontId="5" fillId="0" borderId="11" xfId="0" applyFont="1" applyBorder="1" applyAlignment="1">
      <alignment horizontal="left" vertical="justify" wrapText="1"/>
    </xf>
    <xf numFmtId="0" fontId="5" fillId="0" borderId="0" xfId="0" applyFont="1" applyAlignment="1">
      <alignment horizontal="left" vertical="justify" wrapText="1"/>
    </xf>
    <xf numFmtId="0" fontId="5" fillId="0" borderId="12" xfId="0" applyFont="1" applyBorder="1" applyAlignment="1">
      <alignment horizontal="left" vertical="justify" wrapText="1"/>
    </xf>
    <xf numFmtId="0" fontId="21" fillId="0" borderId="1" xfId="0" applyFont="1" applyBorder="1" applyAlignment="1">
      <alignment horizontal="left" vertical="center"/>
    </xf>
    <xf numFmtId="0" fontId="11" fillId="0" borderId="11" xfId="0" applyFont="1" applyBorder="1" applyAlignment="1">
      <alignment horizontal="left" vertical="justify" wrapText="1"/>
    </xf>
    <xf numFmtId="0" fontId="11" fillId="0" borderId="0" xfId="0" applyFont="1" applyAlignment="1">
      <alignment horizontal="left" vertical="justify" wrapText="1"/>
    </xf>
    <xf numFmtId="0" fontId="11" fillId="0" borderId="12" xfId="0" applyFont="1" applyBorder="1" applyAlignment="1">
      <alignment horizontal="left" vertical="justify" wrapText="1"/>
    </xf>
    <xf numFmtId="0" fontId="6" fillId="0" borderId="11" xfId="0" applyFont="1" applyBorder="1" applyAlignment="1">
      <alignment horizontal="justify" vertical="justify" wrapText="1"/>
    </xf>
    <xf numFmtId="0" fontId="6" fillId="0" borderId="0" xfId="0" applyFont="1" applyAlignment="1">
      <alignment horizontal="justify" vertical="justify" wrapText="1"/>
    </xf>
    <xf numFmtId="0" fontId="6" fillId="0" borderId="12" xfId="0" applyFont="1" applyBorder="1" applyAlignment="1">
      <alignment horizontal="justify" vertical="justify" wrapText="1"/>
    </xf>
    <xf numFmtId="0" fontId="6" fillId="0" borderId="11" xfId="0" applyFont="1" applyBorder="1" applyAlignment="1">
      <alignment horizontal="left" vertical="justify" wrapText="1"/>
    </xf>
    <xf numFmtId="0" fontId="6" fillId="0" borderId="0" xfId="0" applyFont="1" applyAlignment="1">
      <alignment horizontal="left" vertical="justify" wrapText="1"/>
    </xf>
    <xf numFmtId="0" fontId="6" fillId="0" borderId="12" xfId="0" applyFont="1" applyBorder="1" applyAlignment="1">
      <alignment horizontal="left" vertical="justify" wrapText="1"/>
    </xf>
    <xf numFmtId="0" fontId="6" fillId="0" borderId="11" xfId="0" applyFont="1" applyBorder="1" applyAlignment="1">
      <alignment horizontal="left" vertical="justify"/>
    </xf>
    <xf numFmtId="0" fontId="6" fillId="0" borderId="0" xfId="0" applyFont="1" applyAlignment="1">
      <alignment horizontal="left" vertical="justify"/>
    </xf>
    <xf numFmtId="0" fontId="6" fillId="0" borderId="12" xfId="0" applyFont="1" applyBorder="1" applyAlignment="1">
      <alignment horizontal="left" vertical="justify"/>
    </xf>
    <xf numFmtId="0" fontId="9" fillId="0" borderId="11" xfId="0" applyFont="1" applyBorder="1" applyAlignment="1">
      <alignment horizontal="left" vertical="top" wrapText="1"/>
    </xf>
    <xf numFmtId="0" fontId="9" fillId="0" borderId="0" xfId="0" applyFont="1" applyAlignment="1">
      <alignment horizontal="left" vertical="top" wrapText="1"/>
    </xf>
    <xf numFmtId="0" fontId="9" fillId="0" borderId="12" xfId="0" applyFont="1" applyBorder="1" applyAlignment="1">
      <alignment horizontal="left" vertical="top" wrapText="1"/>
    </xf>
    <xf numFmtId="0" fontId="5" fillId="0" borderId="11" xfId="0" applyFont="1" applyBorder="1" applyAlignment="1">
      <alignment horizontal="justify" vertical="justify"/>
    </xf>
    <xf numFmtId="0" fontId="5" fillId="0" borderId="0" xfId="0" applyFont="1" applyAlignment="1">
      <alignment horizontal="justify" vertical="justify"/>
    </xf>
    <xf numFmtId="0" fontId="5" fillId="0" borderId="12" xfId="0" applyFont="1" applyBorder="1" applyAlignment="1">
      <alignment horizontal="justify" vertical="justify"/>
    </xf>
    <xf numFmtId="0" fontId="9" fillId="0" borderId="23" xfId="0" applyFont="1" applyBorder="1" applyAlignment="1">
      <alignment vertical="center" wrapText="1"/>
    </xf>
    <xf numFmtId="0" fontId="9" fillId="0" borderId="0" xfId="0" applyFont="1" applyAlignment="1">
      <alignment vertical="center" wrapText="1"/>
    </xf>
    <xf numFmtId="0" fontId="9" fillId="0" borderId="12" xfId="0" applyFont="1" applyBorder="1" applyAlignment="1">
      <alignment vertical="center" wrapText="1"/>
    </xf>
    <xf numFmtId="0" fontId="6" fillId="0" borderId="0" xfId="0" applyFont="1" applyAlignment="1">
      <alignment horizontal="left" vertical="top" wrapText="1"/>
    </xf>
    <xf numFmtId="0" fontId="6" fillId="0" borderId="12" xfId="0" applyFont="1" applyBorder="1" applyAlignment="1">
      <alignment horizontal="left" vertical="top" wrapText="1"/>
    </xf>
    <xf numFmtId="0" fontId="6" fillId="0" borderId="11" xfId="0" applyFont="1" applyBorder="1" applyAlignment="1">
      <alignment horizontal="left" vertical="top" wrapText="1"/>
    </xf>
    <xf numFmtId="0" fontId="6" fillId="0" borderId="11" xfId="0" applyFont="1" applyBorder="1" applyAlignment="1">
      <alignment horizontal="justify" vertical="justify"/>
    </xf>
    <xf numFmtId="0" fontId="6" fillId="0" borderId="0" xfId="0" applyFont="1" applyAlignment="1">
      <alignment horizontal="justify" vertical="justify"/>
    </xf>
    <xf numFmtId="0" fontId="6" fillId="0" borderId="12" xfId="0" applyFont="1" applyBorder="1" applyAlignment="1">
      <alignment horizontal="justify" vertical="justify"/>
    </xf>
    <xf numFmtId="0" fontId="6" fillId="0" borderId="0" xfId="0" applyFont="1" applyAlignment="1">
      <alignment horizontal="left" vertical="top"/>
    </xf>
    <xf numFmtId="0" fontId="6" fillId="0" borderId="12" xfId="0" applyFont="1" applyBorder="1" applyAlignment="1">
      <alignment horizontal="left" vertical="top"/>
    </xf>
    <xf numFmtId="0" fontId="9" fillId="0" borderId="23" xfId="0" applyFont="1" applyBorder="1" applyAlignment="1">
      <alignment horizontal="justify" vertical="center" wrapText="1"/>
    </xf>
    <xf numFmtId="0" fontId="9" fillId="0" borderId="0" xfId="0" applyFont="1" applyAlignment="1">
      <alignment horizontal="justify" vertical="center" wrapText="1"/>
    </xf>
    <xf numFmtId="0" fontId="9" fillId="0" borderId="12" xfId="0" applyFont="1" applyBorder="1" applyAlignment="1">
      <alignment horizontal="justify" vertical="center" wrapText="1"/>
    </xf>
    <xf numFmtId="0" fontId="7" fillId="0" borderId="0" xfId="0" applyFont="1" applyAlignment="1">
      <alignment horizontal="left" vertical="center" wrapText="1"/>
    </xf>
    <xf numFmtId="0" fontId="7" fillId="0" borderId="12"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21" fillId="0" borderId="0" xfId="0" applyFont="1" applyAlignment="1">
      <alignment horizontal="left"/>
    </xf>
    <xf numFmtId="0" fontId="6" fillId="0" borderId="0" xfId="0" applyFont="1" applyAlignment="1">
      <alignment horizontal="left" wrapText="1"/>
    </xf>
    <xf numFmtId="0" fontId="6" fillId="0" borderId="0" xfId="0" applyFont="1" applyAlignment="1">
      <alignment horizontal="left" vertical="center"/>
    </xf>
    <xf numFmtId="0" fontId="11" fillId="9" borderId="30" xfId="3" quotePrefix="1" applyFont="1" applyFill="1" applyBorder="1" applyAlignment="1">
      <alignment horizontal="center"/>
    </xf>
    <xf numFmtId="0" fontId="11" fillId="9" borderId="5" xfId="3" quotePrefix="1" applyFont="1" applyFill="1" applyBorder="1" applyAlignment="1">
      <alignment horizontal="center"/>
    </xf>
    <xf numFmtId="0" fontId="11" fillId="10" borderId="7" xfId="77" applyFont="1" applyFill="1" applyBorder="1" applyAlignment="1">
      <alignment horizontal="center" vertical="center" wrapText="1"/>
    </xf>
    <xf numFmtId="0" fontId="39" fillId="2" borderId="0" xfId="0" applyFont="1" applyFill="1" applyAlignment="1">
      <alignment horizontal="left"/>
    </xf>
    <xf numFmtId="0" fontId="5" fillId="5" borderId="0" xfId="0" applyFont="1" applyFill="1" applyAlignment="1">
      <alignment horizontal="left" vertical="top" wrapText="1"/>
    </xf>
    <xf numFmtId="0" fontId="5" fillId="0" borderId="0" xfId="0" applyFont="1" applyAlignment="1">
      <alignment horizontal="left" wrapText="1"/>
    </xf>
    <xf numFmtId="0" fontId="6" fillId="5" borderId="0" xfId="0" applyFont="1" applyFill="1" applyAlignment="1">
      <alignment horizontal="center"/>
    </xf>
    <xf numFmtId="17" fontId="11" fillId="9" borderId="27" xfId="0" applyNumberFormat="1" applyFont="1" applyFill="1" applyBorder="1" applyAlignment="1">
      <alignment horizontal="center" vertical="center" wrapText="1"/>
    </xf>
    <xf numFmtId="17" fontId="11" fillId="9" borderId="28" xfId="0" applyNumberFormat="1" applyFont="1" applyFill="1" applyBorder="1" applyAlignment="1">
      <alignment horizontal="center" vertical="center" wrapText="1"/>
    </xf>
    <xf numFmtId="0" fontId="11" fillId="9" borderId="26" xfId="0" applyFont="1" applyFill="1" applyBorder="1" applyAlignment="1">
      <alignment horizontal="center" vertical="center" wrapText="1"/>
    </xf>
    <xf numFmtId="0" fontId="11" fillId="9" borderId="24" xfId="0" applyFont="1" applyFill="1" applyBorder="1" applyAlignment="1">
      <alignment horizontal="center" vertical="center" wrapText="1"/>
    </xf>
    <xf numFmtId="9" fontId="48" fillId="5" borderId="0" xfId="9" applyFont="1" applyFill="1" applyBorder="1" applyAlignment="1">
      <alignment horizontal="left"/>
    </xf>
    <xf numFmtId="9" fontId="9" fillId="5" borderId="0" xfId="9" applyFont="1" applyFill="1" applyBorder="1" applyAlignment="1">
      <alignment horizontal="center"/>
    </xf>
    <xf numFmtId="0" fontId="48" fillId="5" borderId="0" xfId="0" applyFont="1" applyFill="1" applyAlignment="1">
      <alignment horizontal="left"/>
    </xf>
    <xf numFmtId="0" fontId="21" fillId="0" borderId="0" xfId="0" applyFont="1" applyAlignment="1">
      <alignment horizontal="left" vertical="center" wrapText="1"/>
    </xf>
    <xf numFmtId="0" fontId="11" fillId="5" borderId="0" xfId="0" applyFont="1" applyFill="1" applyAlignment="1">
      <alignment horizontal="left" vertical="top" wrapText="1"/>
    </xf>
    <xf numFmtId="0" fontId="7" fillId="5" borderId="0" xfId="0" applyFont="1" applyFill="1" applyAlignment="1">
      <alignment horizontal="left"/>
    </xf>
    <xf numFmtId="0" fontId="7" fillId="5" borderId="0" xfId="0" applyFont="1" applyFill="1" applyAlignment="1">
      <alignment horizontal="left" vertical="top" wrapText="1"/>
    </xf>
    <xf numFmtId="0" fontId="6" fillId="5" borderId="0" xfId="0" applyFont="1" applyFill="1" applyAlignment="1">
      <alignment horizontal="left" vertical="top" wrapText="1"/>
    </xf>
    <xf numFmtId="0" fontId="50" fillId="5" borderId="0" xfId="0" applyFont="1" applyFill="1" applyAlignment="1">
      <alignment horizontal="left" vertical="top" wrapText="1"/>
    </xf>
    <xf numFmtId="0" fontId="7" fillId="5" borderId="30" xfId="0" applyFont="1" applyFill="1" applyBorder="1" applyAlignment="1">
      <alignment horizontal="left" vertical="top" wrapText="1"/>
    </xf>
    <xf numFmtId="0" fontId="7" fillId="5" borderId="2" xfId="0" applyFont="1" applyFill="1" applyBorder="1" applyAlignment="1">
      <alignment horizontal="left" vertical="top" wrapText="1"/>
    </xf>
    <xf numFmtId="0" fontId="7" fillId="5" borderId="5" xfId="0" applyFont="1" applyFill="1" applyBorder="1" applyAlignment="1">
      <alignment horizontal="left" vertical="top" wrapText="1"/>
    </xf>
    <xf numFmtId="0" fontId="7" fillId="5" borderId="6" xfId="0" applyFont="1" applyFill="1" applyBorder="1" applyAlignment="1">
      <alignment horizontal="left" vertical="top" wrapText="1"/>
    </xf>
    <xf numFmtId="0" fontId="7" fillId="5" borderId="1" xfId="0" applyFont="1" applyFill="1" applyBorder="1" applyAlignment="1">
      <alignment horizontal="left" vertical="top" wrapText="1"/>
    </xf>
    <xf numFmtId="0" fontId="7" fillId="5" borderId="9" xfId="0" applyFont="1" applyFill="1" applyBorder="1" applyAlignment="1">
      <alignment horizontal="left" vertical="top" wrapText="1"/>
    </xf>
    <xf numFmtId="0" fontId="7" fillId="5" borderId="2" xfId="0" applyFont="1" applyFill="1" applyBorder="1" applyAlignment="1">
      <alignment horizontal="center" vertical="top" wrapText="1"/>
    </xf>
  </cellXfs>
  <cellStyles count="43195">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2" xfId="853" xr:uid="{16EFB741-6DF3-4487-B8FC-BBE21EB193C0}"/>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2" xfId="852" xr:uid="{60090654-4982-4C58-9C59-FFFAE3BDF947}"/>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3" xfId="865" xr:uid="{933B7F1C-943B-4D00-99B2-4112070A0B22}"/>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0" xfId="21696" xr:uid="{83F06D71-B3CD-4EDB-8705-441FDAE7F696}"/>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9" xfId="864" xr:uid="{8B23238F-3DE7-4FBE-A170-5DAECCA636A6}"/>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0" xfId="21694" xr:uid="{6A5E3A8F-F43B-4429-AE5D-86FF70A212A5}"/>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6" xfId="8444" xr:uid="{AB8F8249-DA35-4CAD-AF03-C6907D776BE0}"/>
    <cellStyle name="Millares 3 11 6 2" xfId="29947" xr:uid="{64F0C8C2-DDAD-406C-BB65-AB3DF9E613FC}"/>
    <cellStyle name="Millares 3 2" xfId="863" xr:uid="{1E3E9E48-3BD7-419D-81F6-37C2259790B8}"/>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2" xfId="845" xr:uid="{B09D1BC4-234A-49A0-9A19-26FA5E9A9796}"/>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2" xfId="856" xr:uid="{A9523229-3564-4F71-9A70-C5CDD885BC54}"/>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2" xfId="729" xr:uid="{19431A46-2EDC-409C-A1EE-D1BFB513831F}"/>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2" xfId="851" xr:uid="{AFE44C28-6F91-4500-A1BF-9EF72F224D39}"/>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2" xfId="858" xr:uid="{5E1B0363-BA3C-43C4-9BD0-26C123B8401C}"/>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2" xfId="855" xr:uid="{8875F789-18C1-47F3-9857-ADB671F3B626}"/>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2" xfId="854" xr:uid="{F7BBA935-D1DE-4544-8D5C-63DE0123BAD6}"/>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2" xfId="824" xr:uid="{EB5B2950-7E71-4BD9-8A84-455A3A633B56}"/>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4" xfId="106" xr:uid="{E5A3BE48-C039-430C-9CBB-13DD94BB8312}"/>
    <cellStyle name="Millares 4 2" xfId="296" xr:uid="{B2DD0C05-DA7D-4FA4-BF54-01404FEC9FEC}"/>
    <cellStyle name="Millares 4 3" xfId="866" xr:uid="{4EC6200B-E6B5-46E0-85AE-D87E22D450DD}"/>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2" xfId="857" xr:uid="{48FB62D6-EFDA-4943-9CED-5D6B5B51AE6D}"/>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2" xfId="793" xr:uid="{E6EB9164-BE55-47F1-91CA-95B02F0471F9}"/>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3" xfId="867" xr:uid="{DB9D6CB5-6F8C-49A2-96EA-5AFEFD9F4D88}"/>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0" xfId="21695" xr:uid="{8423BDD6-5EE5-4475-AA9B-DC8C12E1257A}"/>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6" xfId="8445" xr:uid="{9FD3B6DA-FD8E-4FD3-A0D8-41F4D894BE89}"/>
    <cellStyle name="Millares 657 6 2" xfId="29948" xr:uid="{CAD819DA-E85D-41E8-991F-03EDCA514B7E}"/>
    <cellStyle name="Millares 66" xfId="588" xr:uid="{D63050D2-FF39-4932-8E98-B110D2CA2FB5}"/>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0" xfId="597" xr:uid="{C25AE8EF-EBB7-447F-8D50-792D3840CE53}"/>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0"/>
  <tableStyles count="1" defaultTableStyle="TableStyleMedium2" defaultPivotStyle="PivotStyleLight16">
    <tableStyle name="Invisible" pivot="0" table="0" count="0" xr9:uid="{B85375E2-FB3B-4B70-94D2-0E28088FB888}"/>
  </tableStyles>
  <colors>
    <mruColors>
      <color rgb="FF29EDF7"/>
      <color rgb="FFCCFFFF"/>
      <color rgb="FF00FF00"/>
      <color rgb="FFFFFF99"/>
      <color rgb="FFCC3300"/>
      <color rgb="FFFF0000"/>
      <color rgb="FF000099"/>
      <color rgb="FF0000CC"/>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6.xml"/><Relationship Id="rId68" Type="http://schemas.openxmlformats.org/officeDocument/2006/relationships/externalLink" Target="externalLinks/externalLink21.xml"/><Relationship Id="rId84" Type="http://schemas.openxmlformats.org/officeDocument/2006/relationships/externalLink" Target="externalLinks/externalLink37.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calcChain" Target="calcChain.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customXml" Target="../customXml/item1.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theme" Target="theme/theme1.xml"/><Relationship Id="rId125" Type="http://schemas.openxmlformats.org/officeDocument/2006/relationships/customXml" Target="../customXml/item2.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styles" Target="styles.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3</xdr:row>
      <xdr:rowOff>112058</xdr:rowOff>
    </xdr:from>
    <xdr:to>
      <xdr:col>2</xdr:col>
      <xdr:colOff>952500</xdr:colOff>
      <xdr:row>7</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248554</xdr:colOff>
      <xdr:row>3</xdr:row>
      <xdr:rowOff>22411</xdr:rowOff>
    </xdr:from>
    <xdr:to>
      <xdr:col>2</xdr:col>
      <xdr:colOff>2612447</xdr:colOff>
      <xdr:row>8</xdr:row>
      <xdr:rowOff>123265</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2319" y="526676"/>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33616</xdr:colOff>
      <xdr:row>2</xdr:row>
      <xdr:rowOff>168086</xdr:rowOff>
    </xdr:from>
    <xdr:to>
      <xdr:col>2</xdr:col>
      <xdr:colOff>1563198</xdr:colOff>
      <xdr:row>6</xdr:row>
      <xdr:rowOff>44824</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47381" y="537880"/>
          <a:ext cx="1529582" cy="6163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3328147</xdr:colOff>
      <xdr:row>6</xdr:row>
      <xdr:rowOff>179295</xdr:rowOff>
    </xdr:from>
    <xdr:to>
      <xdr:col>4</xdr:col>
      <xdr:colOff>1035985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641912" y="1322295"/>
          <a:ext cx="2313455" cy="95249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2510117</xdr:colOff>
      <xdr:row>7</xdr:row>
      <xdr:rowOff>0</xdr:rowOff>
    </xdr:from>
    <xdr:to>
      <xdr:col>4</xdr:col>
      <xdr:colOff>1176618</xdr:colOff>
      <xdr:row>8</xdr:row>
      <xdr:rowOff>179294</xdr:rowOff>
    </xdr:to>
    <xdr:cxnSp macro="">
      <xdr:nvCxnSpPr>
        <xdr:cNvPr id="2" name="2 Conector recto">
          <a:extLst>
            <a:ext uri="{FF2B5EF4-FFF2-40B4-BE49-F238E27FC236}">
              <a16:creationId xmlns:a16="http://schemas.microsoft.com/office/drawing/2014/main" id="{96D3CA36-BC0A-443A-BC89-F29D5D3A1328}"/>
            </a:ext>
          </a:extLst>
        </xdr:cNvPr>
        <xdr:cNvCxnSpPr/>
      </xdr:nvCxnSpPr>
      <xdr:spPr>
        <a:xfrm flipV="1">
          <a:off x="2823882" y="1355912"/>
          <a:ext cx="2308412" cy="369794"/>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2510117</xdr:colOff>
      <xdr:row>7</xdr:row>
      <xdr:rowOff>112059</xdr:rowOff>
    </xdr:from>
    <xdr:to>
      <xdr:col>4</xdr:col>
      <xdr:colOff>986117</xdr:colOff>
      <xdr:row>10</xdr:row>
      <xdr:rowOff>136154</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823882" y="1243853"/>
          <a:ext cx="2061882" cy="96538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44824</xdr:colOff>
      <xdr:row>9</xdr:row>
      <xdr:rowOff>11206</xdr:rowOff>
    </xdr:from>
    <xdr:to>
      <xdr:col>5</xdr:col>
      <xdr:colOff>10086</xdr:colOff>
      <xdr:row>21</xdr:row>
      <xdr:rowOff>89647</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552265" y="1636059"/>
          <a:ext cx="2071968" cy="212911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nts%20and%20Settings/ctorres/My%20Documents/Alto%20Palermo/US%20GAAP%2030%2006%2006/20%20F%202006/Soportes%20s%20C&#237;a/Sector%20Contable%20-%20Archivos%20Compartidos/An&#225;lisis%20de%20Rubros%20Contables/Acreedores%20x%20FPC/Posiciones/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ADMINIST/CONTADUR/EXCEL/BALANCE%20MARZO%2005/CRESUD/BCE%20PUBLICACION/ARMADO/CRESUD%20CONSO%2003-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s>
    <sheetDataSet>
      <sheetData sheetId="0" refreshError="1"/>
      <sheetData sheetId="1">
        <row r="2">
          <cell r="A2" t="str">
            <v>Temporal</v>
          </cell>
        </row>
        <row r="3">
          <cell r="A3" t="str">
            <v>Permanente</v>
          </cell>
        </row>
      </sheetData>
      <sheetData sheetId="2"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mailto:contabilidad@credicentro.com.py"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Q59"/>
  <sheetViews>
    <sheetView showGridLines="0" tabSelected="1" topLeftCell="A64" zoomScale="85" zoomScaleNormal="85" workbookViewId="0">
      <selection activeCell="C80" sqref="C80"/>
    </sheetView>
  </sheetViews>
  <sheetFormatPr baseColWidth="10" defaultColWidth="11.28515625" defaultRowHeight="12.75" x14ac:dyDescent="0.2"/>
  <cols>
    <col min="1" max="1" width="2.28515625" style="2" customWidth="1"/>
    <col min="2" max="2" width="10.140625" style="2" bestFit="1" customWidth="1"/>
    <col min="3" max="3" width="61.7109375" style="2" bestFit="1" customWidth="1"/>
    <col min="4" max="4" width="16.28515625" style="33" customWidth="1"/>
    <col min="5" max="5" width="2.28515625" style="2" customWidth="1"/>
    <col min="6" max="6" width="30.7109375" style="2" bestFit="1" customWidth="1"/>
    <col min="7" max="16384" width="11.28515625" style="2"/>
  </cols>
  <sheetData>
    <row r="1" spans="1:17" ht="15" customHeight="1" x14ac:dyDescent="0.2">
      <c r="B1" s="622" t="s">
        <v>1039</v>
      </c>
      <c r="C1" s="622"/>
      <c r="D1" s="622"/>
    </row>
    <row r="2" spans="1:17" x14ac:dyDescent="0.2">
      <c r="P2" s="2">
        <v>1</v>
      </c>
      <c r="Q2" s="2" t="s">
        <v>265</v>
      </c>
    </row>
    <row r="5" spans="1:17" x14ac:dyDescent="0.2">
      <c r="P5" s="2">
        <v>2</v>
      </c>
      <c r="Q5" s="2" t="s">
        <v>266</v>
      </c>
    </row>
    <row r="6" spans="1:17" x14ac:dyDescent="0.2">
      <c r="P6" s="2">
        <v>3</v>
      </c>
      <c r="Q6" s="2" t="s">
        <v>267</v>
      </c>
    </row>
    <row r="9" spans="1:17" x14ac:dyDescent="0.2">
      <c r="A9" s="75"/>
      <c r="B9" s="382"/>
      <c r="C9" s="382"/>
      <c r="D9" s="384">
        <v>45016</v>
      </c>
      <c r="P9" s="2">
        <v>5</v>
      </c>
      <c r="Q9" s="2" t="s">
        <v>268</v>
      </c>
    </row>
    <row r="10" spans="1:17" ht="12.75" hidden="1" customHeight="1" x14ac:dyDescent="0.2">
      <c r="A10" s="20"/>
      <c r="B10" s="382"/>
      <c r="C10" s="382"/>
      <c r="D10" s="383"/>
      <c r="P10" s="2">
        <v>6</v>
      </c>
      <c r="Q10" s="2" t="s">
        <v>269</v>
      </c>
    </row>
    <row r="11" spans="1:17" ht="26.45" customHeight="1" x14ac:dyDescent="0.2">
      <c r="B11" s="623" t="s">
        <v>12</v>
      </c>
      <c r="C11" s="623"/>
      <c r="D11" s="385" t="s">
        <v>220</v>
      </c>
      <c r="P11" s="2">
        <v>8</v>
      </c>
      <c r="Q11" s="2" t="s">
        <v>270</v>
      </c>
    </row>
    <row r="12" spans="1:17" ht="26.45" customHeight="1" x14ac:dyDescent="0.2">
      <c r="B12" s="61" t="s">
        <v>253</v>
      </c>
      <c r="C12" s="61"/>
      <c r="D12" s="588" t="s">
        <v>1138</v>
      </c>
      <c r="P12" s="2">
        <v>9</v>
      </c>
      <c r="Q12" s="2" t="s">
        <v>271</v>
      </c>
    </row>
    <row r="13" spans="1:17" ht="15" x14ac:dyDescent="0.25">
      <c r="A13" s="33"/>
      <c r="C13" s="2" t="s">
        <v>197</v>
      </c>
      <c r="D13" s="587" t="s">
        <v>13</v>
      </c>
      <c r="P13" s="2">
        <v>10</v>
      </c>
      <c r="Q13" s="2" t="s">
        <v>272</v>
      </c>
    </row>
    <row r="14" spans="1:17" ht="15" x14ac:dyDescent="0.25">
      <c r="A14" s="33"/>
      <c r="C14" s="2" t="s">
        <v>29</v>
      </c>
      <c r="D14" s="587" t="s">
        <v>14</v>
      </c>
      <c r="P14" s="2">
        <v>11</v>
      </c>
      <c r="Q14" s="2" t="s">
        <v>273</v>
      </c>
    </row>
    <row r="15" spans="1:17" ht="15" x14ac:dyDescent="0.25">
      <c r="A15" s="33"/>
      <c r="B15" s="61" t="s">
        <v>171</v>
      </c>
      <c r="D15" s="587" t="s">
        <v>85</v>
      </c>
      <c r="P15" s="2">
        <v>12</v>
      </c>
      <c r="Q15" s="2" t="s">
        <v>274</v>
      </c>
    </row>
    <row r="16" spans="1:17" ht="15" x14ac:dyDescent="0.25">
      <c r="A16" s="33"/>
      <c r="C16" s="2" t="s">
        <v>132</v>
      </c>
      <c r="D16" s="587" t="s">
        <v>15</v>
      </c>
    </row>
    <row r="17" spans="1:4" ht="15" x14ac:dyDescent="0.25">
      <c r="A17" s="33"/>
      <c r="C17" s="2" t="s">
        <v>73</v>
      </c>
      <c r="D17" s="587" t="s">
        <v>16</v>
      </c>
    </row>
    <row r="18" spans="1:4" ht="15" x14ac:dyDescent="0.25">
      <c r="A18" s="33"/>
      <c r="C18" s="2" t="s">
        <v>133</v>
      </c>
      <c r="D18" s="587" t="s">
        <v>17</v>
      </c>
    </row>
    <row r="19" spans="1:4" ht="15" x14ac:dyDescent="0.25">
      <c r="A19" s="33"/>
      <c r="C19" s="2" t="s">
        <v>30</v>
      </c>
      <c r="D19" s="587" t="s">
        <v>18</v>
      </c>
    </row>
    <row r="20" spans="1:4" ht="15" x14ac:dyDescent="0.25">
      <c r="A20" s="33"/>
      <c r="C20" s="2" t="s">
        <v>134</v>
      </c>
      <c r="D20" s="587" t="s">
        <v>19</v>
      </c>
    </row>
    <row r="21" spans="1:4" ht="15" x14ac:dyDescent="0.25">
      <c r="A21" s="33"/>
      <c r="C21" s="2" t="s">
        <v>243</v>
      </c>
      <c r="D21" s="587" t="s">
        <v>20</v>
      </c>
    </row>
    <row r="22" spans="1:4" ht="15" x14ac:dyDescent="0.25">
      <c r="A22" s="33"/>
      <c r="C22" s="2" t="s">
        <v>198</v>
      </c>
      <c r="D22" s="587" t="s">
        <v>21</v>
      </c>
    </row>
    <row r="23" spans="1:4" ht="15" x14ac:dyDescent="0.25">
      <c r="A23" s="33"/>
      <c r="C23" s="2" t="s">
        <v>146</v>
      </c>
      <c r="D23" s="587" t="s">
        <v>22</v>
      </c>
    </row>
    <row r="24" spans="1:4" ht="15" x14ac:dyDescent="0.25">
      <c r="A24" s="33"/>
      <c r="C24" s="2" t="s">
        <v>81</v>
      </c>
      <c r="D24" s="587" t="s">
        <v>23</v>
      </c>
    </row>
    <row r="25" spans="1:4" ht="15" x14ac:dyDescent="0.25">
      <c r="A25" s="33"/>
      <c r="C25" s="2" t="s">
        <v>84</v>
      </c>
      <c r="D25" s="587" t="s">
        <v>24</v>
      </c>
    </row>
    <row r="26" spans="1:4" ht="15" x14ac:dyDescent="0.25">
      <c r="A26" s="33"/>
      <c r="C26" s="2" t="s">
        <v>74</v>
      </c>
      <c r="D26" s="587" t="s">
        <v>25</v>
      </c>
    </row>
    <row r="27" spans="1:4" ht="15" x14ac:dyDescent="0.25">
      <c r="A27" s="33"/>
      <c r="C27" s="2" t="s">
        <v>864</v>
      </c>
      <c r="D27" s="587" t="s">
        <v>26</v>
      </c>
    </row>
    <row r="28" spans="1:4" ht="15" x14ac:dyDescent="0.25">
      <c r="A28" s="33"/>
      <c r="C28" s="2" t="s">
        <v>86</v>
      </c>
      <c r="D28" s="587" t="s">
        <v>27</v>
      </c>
    </row>
    <row r="29" spans="1:4" ht="15" x14ac:dyDescent="0.25">
      <c r="A29" s="33"/>
      <c r="C29" s="2" t="s">
        <v>46</v>
      </c>
      <c r="D29" s="587" t="s">
        <v>28</v>
      </c>
    </row>
    <row r="30" spans="1:4" ht="15" x14ac:dyDescent="0.25">
      <c r="A30" s="33"/>
      <c r="C30" s="2" t="s">
        <v>47</v>
      </c>
      <c r="D30" s="587" t="s">
        <v>199</v>
      </c>
    </row>
    <row r="31" spans="1:4" ht="15" x14ac:dyDescent="0.25">
      <c r="A31" s="33"/>
      <c r="C31" s="2" t="s">
        <v>48</v>
      </c>
      <c r="D31" s="587" t="s">
        <v>200</v>
      </c>
    </row>
    <row r="32" spans="1:4" ht="15" x14ac:dyDescent="0.25">
      <c r="A32" s="33"/>
      <c r="C32" s="2" t="s">
        <v>671</v>
      </c>
      <c r="D32" s="587" t="s">
        <v>201</v>
      </c>
    </row>
    <row r="33" spans="1:4" ht="15" x14ac:dyDescent="0.25">
      <c r="A33" s="33"/>
      <c r="C33" s="2" t="s">
        <v>153</v>
      </c>
      <c r="D33" s="587" t="s">
        <v>202</v>
      </c>
    </row>
    <row r="34" spans="1:4" ht="15" x14ac:dyDescent="0.25">
      <c r="A34" s="33"/>
      <c r="C34" s="2" t="s">
        <v>711</v>
      </c>
      <c r="D34" s="587" t="s">
        <v>203</v>
      </c>
    </row>
    <row r="35" spans="1:4" ht="15" x14ac:dyDescent="0.25">
      <c r="A35" s="33"/>
      <c r="C35" s="2" t="s">
        <v>49</v>
      </c>
      <c r="D35" s="587" t="s">
        <v>204</v>
      </c>
    </row>
    <row r="36" spans="1:4" ht="15" x14ac:dyDescent="0.25">
      <c r="A36" s="33"/>
      <c r="C36" s="2" t="s">
        <v>34</v>
      </c>
      <c r="D36" s="587" t="s">
        <v>205</v>
      </c>
    </row>
    <row r="37" spans="1:4" ht="15" x14ac:dyDescent="0.25">
      <c r="A37" s="33"/>
      <c r="C37" s="2" t="s">
        <v>50</v>
      </c>
      <c r="D37" s="587" t="s">
        <v>206</v>
      </c>
    </row>
    <row r="38" spans="1:4" ht="15" x14ac:dyDescent="0.25">
      <c r="A38" s="33"/>
      <c r="B38" s="61" t="s">
        <v>40</v>
      </c>
      <c r="D38" s="587" t="s">
        <v>93</v>
      </c>
    </row>
    <row r="39" spans="1:4" ht="15" x14ac:dyDescent="0.25">
      <c r="A39" s="33"/>
      <c r="C39" s="2" t="s">
        <v>43</v>
      </c>
      <c r="D39" s="587" t="s">
        <v>207</v>
      </c>
    </row>
    <row r="40" spans="1:4" ht="15" x14ac:dyDescent="0.25">
      <c r="A40" s="33"/>
      <c r="C40" s="2" t="s">
        <v>94</v>
      </c>
      <c r="D40" s="587" t="s">
        <v>208</v>
      </c>
    </row>
    <row r="41" spans="1:4" ht="15" x14ac:dyDescent="0.25">
      <c r="A41" s="33"/>
      <c r="C41" s="2" t="s">
        <v>865</v>
      </c>
      <c r="D41" s="587" t="s">
        <v>209</v>
      </c>
    </row>
    <row r="42" spans="1:4" ht="15" x14ac:dyDescent="0.25">
      <c r="A42" s="33"/>
      <c r="C42" s="2" t="s">
        <v>211</v>
      </c>
      <c r="D42" s="587" t="s">
        <v>210</v>
      </c>
    </row>
    <row r="43" spans="1:4" ht="15" x14ac:dyDescent="0.25">
      <c r="A43" s="33"/>
      <c r="C43" s="2" t="s">
        <v>866</v>
      </c>
      <c r="D43" s="587" t="s">
        <v>212</v>
      </c>
    </row>
    <row r="44" spans="1:4" ht="15" x14ac:dyDescent="0.25">
      <c r="A44" s="33"/>
      <c r="C44" s="2" t="s">
        <v>96</v>
      </c>
      <c r="D44" s="587" t="s">
        <v>213</v>
      </c>
    </row>
    <row r="45" spans="1:4" ht="15" x14ac:dyDescent="0.25">
      <c r="A45" s="33"/>
      <c r="C45" s="2" t="s">
        <v>97</v>
      </c>
      <c r="D45" s="587" t="s">
        <v>214</v>
      </c>
    </row>
    <row r="46" spans="1:4" ht="15" x14ac:dyDescent="0.25">
      <c r="A46" s="33"/>
      <c r="C46" s="2" t="s">
        <v>36</v>
      </c>
      <c r="D46" s="587" t="s">
        <v>215</v>
      </c>
    </row>
    <row r="47" spans="1:4" ht="15" x14ac:dyDescent="0.25">
      <c r="A47" s="33"/>
      <c r="C47" s="2" t="s">
        <v>52</v>
      </c>
      <c r="D47" s="587" t="s">
        <v>216</v>
      </c>
    </row>
    <row r="48" spans="1:4" ht="15" x14ac:dyDescent="0.25">
      <c r="A48" s="33"/>
      <c r="C48" s="2" t="s">
        <v>53</v>
      </c>
      <c r="D48" s="587" t="s">
        <v>217</v>
      </c>
    </row>
    <row r="49" spans="1:4" ht="15" x14ac:dyDescent="0.25">
      <c r="A49" s="33"/>
      <c r="C49" s="2" t="s">
        <v>219</v>
      </c>
      <c r="D49" s="587" t="s">
        <v>218</v>
      </c>
    </row>
    <row r="50" spans="1:4" ht="15" x14ac:dyDescent="0.25">
      <c r="A50" s="33"/>
      <c r="B50" s="61" t="s">
        <v>41</v>
      </c>
      <c r="D50" s="587" t="s">
        <v>39</v>
      </c>
    </row>
    <row r="51" spans="1:4" ht="15" x14ac:dyDescent="0.25">
      <c r="A51" s="33"/>
      <c r="B51" s="61" t="s">
        <v>172</v>
      </c>
      <c r="D51" s="587" t="s">
        <v>173</v>
      </c>
    </row>
    <row r="52" spans="1:4" ht="15" x14ac:dyDescent="0.25">
      <c r="A52" s="33"/>
      <c r="B52" s="61" t="s">
        <v>254</v>
      </c>
      <c r="D52" s="587"/>
    </row>
    <row r="53" spans="1:4" ht="15" x14ac:dyDescent="0.25">
      <c r="A53" s="33"/>
      <c r="C53" s="2" t="s">
        <v>221</v>
      </c>
      <c r="D53" s="587" t="s">
        <v>222</v>
      </c>
    </row>
    <row r="54" spans="1:4" ht="15" x14ac:dyDescent="0.25">
      <c r="A54" s="33"/>
      <c r="C54" s="2" t="s">
        <v>224</v>
      </c>
      <c r="D54" s="587" t="s">
        <v>225</v>
      </c>
    </row>
    <row r="55" spans="1:4" ht="15" x14ac:dyDescent="0.25">
      <c r="A55" s="33"/>
      <c r="C55" s="2" t="s">
        <v>250</v>
      </c>
      <c r="D55" s="587" t="s">
        <v>227</v>
      </c>
    </row>
    <row r="56" spans="1:4" ht="15" x14ac:dyDescent="0.25">
      <c r="A56" s="33"/>
      <c r="C56" s="2" t="s">
        <v>226</v>
      </c>
      <c r="D56" s="587" t="s">
        <v>228</v>
      </c>
    </row>
    <row r="57" spans="1:4" ht="15" x14ac:dyDescent="0.25">
      <c r="A57" s="33"/>
      <c r="C57" s="2" t="s">
        <v>673</v>
      </c>
      <c r="D57" s="587" t="s">
        <v>674</v>
      </c>
    </row>
    <row r="58" spans="1:4" x14ac:dyDescent="0.2">
      <c r="A58" s="33"/>
      <c r="D58" s="530"/>
    </row>
    <row r="59" spans="1:4" ht="21.2" customHeight="1" x14ac:dyDescent="0.2">
      <c r="A59" s="21"/>
      <c r="D59" s="59"/>
    </row>
  </sheetData>
  <mergeCells count="2">
    <mergeCell ref="B1:D1"/>
    <mergeCell ref="B11:C11"/>
  </mergeCells>
  <hyperlinks>
    <hyperlink ref="D16" location="'Nota 3'!A1" display="'Nota 3'!A1" xr:uid="{00000000-0004-0000-0000-000000000000}"/>
    <hyperlink ref="D17" location="'Nota 4'!A1" display="'Nota 4'!A1" xr:uid="{00000000-0004-0000-0000-000001000000}"/>
    <hyperlink ref="D18" location="'Nota 5 '!A1" display="Nota 5" xr:uid="{00000000-0004-0000-0000-000002000000}"/>
    <hyperlink ref="D19" location="'Nota 6'!A1" display="'Nota 6'!A1" xr:uid="{00000000-0004-0000-0000-000003000000}"/>
    <hyperlink ref="D20" location="'Nota 7'!A1" display="'Nota 7'!A1" xr:uid="{00000000-0004-0000-0000-000004000000}"/>
    <hyperlink ref="D22" location="'Nota 9'!A1" display="'Nota 9'!A1" xr:uid="{00000000-0004-0000-0000-000005000000}"/>
    <hyperlink ref="D23" location="'Nota 10'!A1" display="'Nota 10'!A1" xr:uid="{00000000-0004-0000-0000-000006000000}"/>
    <hyperlink ref="D27" location="'Nota 14'!A1" display="'Nota 14'!A1" xr:uid="{00000000-0004-0000-0000-000007000000}"/>
    <hyperlink ref="D28" location="'Nota 15'!A1" display="'Nota 15'!A1" xr:uid="{00000000-0004-0000-0000-000008000000}"/>
    <hyperlink ref="D29" location="'Nota 16'!A1" display="'Nota 16'!A1" xr:uid="{00000000-0004-0000-0000-000009000000}"/>
    <hyperlink ref="D21" location="'Nota 8'!A1" display="'Nota 8'!A1" xr:uid="{00000000-0004-0000-0000-00000A000000}"/>
    <hyperlink ref="D15" location="BG!A1" display="BG" xr:uid="{00000000-0004-0000-0000-00000B000000}"/>
    <hyperlink ref="D38" location="ER!A1" display="ER" xr:uid="{00000000-0004-0000-0000-00000C000000}"/>
    <hyperlink ref="D50" location="EVPN!A1" display="EVPN" xr:uid="{00000000-0004-0000-0000-00000D000000}"/>
    <hyperlink ref="D51" location="EFE!A1" display="EFE" xr:uid="{00000000-0004-0000-0000-00000E000000}"/>
    <hyperlink ref="D24" location="'Nota 11'!A1" display="Nota 11 y 12" xr:uid="{00000000-0004-0000-0000-00000F000000}"/>
    <hyperlink ref="D25" location="'Nota 12'!A1" display="Nota 12" xr:uid="{00000000-0004-0000-0000-000010000000}"/>
    <hyperlink ref="D26" location="'Nota 13'!A1" display="Nota 13'" xr:uid="{00000000-0004-0000-0000-000011000000}"/>
    <hyperlink ref="D30" location="'Nota 17'!A1" display="Nota 17" xr:uid="{00000000-0004-0000-0000-000012000000}"/>
    <hyperlink ref="D31" location="'Nota 18'!A1" display="Nota 18" xr:uid="{00000000-0004-0000-0000-000013000000}"/>
    <hyperlink ref="D32" location="'Nota 19'!A1" display="Nota 19" xr:uid="{00000000-0004-0000-0000-000014000000}"/>
    <hyperlink ref="D33" location="'Nota 20'!A1" display="Nota 20" xr:uid="{00000000-0004-0000-0000-000017000000}"/>
    <hyperlink ref="D34" location="' Nota 21'!A1" display="Nota 21" xr:uid="{00000000-0004-0000-0000-000018000000}"/>
    <hyperlink ref="D35" location="'Nota 22'!A1" display="Nota 22" xr:uid="{00000000-0004-0000-0000-00001C000000}"/>
    <hyperlink ref="D36" location="'Nota 23'!A1" display="Nota 23" xr:uid="{00000000-0004-0000-0000-00001D000000}"/>
    <hyperlink ref="D37" location="'Nota 24'!A1" display="Nota 24" xr:uid="{00000000-0004-0000-0000-00001E000000}"/>
    <hyperlink ref="D39" location="'Nota 25'!A1" display="Nota 25" xr:uid="{00000000-0004-0000-0000-00001F000000}"/>
    <hyperlink ref="D40" location="'Nota 26'!A1" display="Nota 26" xr:uid="{00000000-0004-0000-0000-000020000000}"/>
    <hyperlink ref="D41" location="'Nota 27'!A1" display="Nota 27" xr:uid="{00000000-0004-0000-0000-000021000000}"/>
    <hyperlink ref="D42" location="'Nota 28'!A1" display="Nota 28" xr:uid="{00000000-0004-0000-0000-000023000000}"/>
    <hyperlink ref="D43" location="'Nota 29'!A1" display="Nota 29" xr:uid="{00000000-0004-0000-0000-000024000000}"/>
    <hyperlink ref="D44" location="'Nota 30'!A1" display="Nota 30" xr:uid="{00000000-0004-0000-0000-000026000000}"/>
    <hyperlink ref="D45" location="'Nota 31'!A1" display="Nota 31" xr:uid="{00000000-0004-0000-0000-000027000000}"/>
    <hyperlink ref="D46" location="'Nota 32'!A1" display="Nota 32" xr:uid="{00000000-0004-0000-0000-000028000000}"/>
    <hyperlink ref="D47" location="'Nota 33'!A1" display="Nota 33" xr:uid="{00000000-0004-0000-0000-000029000000}"/>
    <hyperlink ref="D48" location="'Nota 34'!A1" display="Nota 34" xr:uid="{00000000-0004-0000-0000-00002A000000}"/>
    <hyperlink ref="D49" location="'Nota 35'!A1" display="Nota 35" xr:uid="{00000000-0004-0000-0000-00002B000000}"/>
    <hyperlink ref="D54" location="'Nota 37'!A1" display="Nota 37" xr:uid="{00000000-0004-0000-0000-00002D000000}"/>
    <hyperlink ref="D53" location="'Nota 36'!A1" display="Nota 36" xr:uid="{00000000-0004-0000-0000-00002E000000}"/>
    <hyperlink ref="D14" location="'Nota 2 '!A1" display="Nota 2" xr:uid="{00000000-0004-0000-0000-00002F000000}"/>
    <hyperlink ref="D13" location="Nota1!A1" display="Nota 1" xr:uid="{00000000-0004-0000-0000-000030000000}"/>
    <hyperlink ref="D56" location="'Nota 39'!A1" display="Nota 39" xr:uid="{00000000-0004-0000-0000-000033000000}"/>
    <hyperlink ref="D55" location="'Nota 38'!A1" display="Nota 38" xr:uid="{00000000-0004-0000-0000-000034000000}"/>
    <hyperlink ref="D57" location="'Nota 40'!A1" display="Nota 40" xr:uid="{DC8457B5-5A57-4C31-9773-C81D6AD16421}"/>
    <hyperlink ref="D12"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dimension ref="B1:I96"/>
  <sheetViews>
    <sheetView showGridLines="0" topLeftCell="A23" zoomScale="90" zoomScaleNormal="90" workbookViewId="0">
      <selection activeCell="F37" sqref="F37"/>
    </sheetView>
  </sheetViews>
  <sheetFormatPr baseColWidth="10" defaultColWidth="11.28515625" defaultRowHeight="11.25" x14ac:dyDescent="0.2"/>
  <cols>
    <col min="1" max="2" width="2.28515625" style="117" customWidth="1"/>
    <col min="3" max="3" width="2" style="117" customWidth="1"/>
    <col min="4" max="4" width="27" style="117" bestFit="1" customWidth="1"/>
    <col min="5" max="5" width="27.85546875" style="117" bestFit="1" customWidth="1"/>
    <col min="6" max="6" width="6.7109375" style="118" bestFit="1" customWidth="1"/>
    <col min="7" max="7" width="17.5703125" style="117" bestFit="1" customWidth="1"/>
    <col min="8" max="8" width="13.5703125" style="117" bestFit="1" customWidth="1"/>
    <col min="9" max="9" width="2.28515625" style="117" customWidth="1"/>
    <col min="10" max="16384" width="11.28515625" style="117"/>
  </cols>
  <sheetData>
    <row r="1" spans="2:9" ht="15" x14ac:dyDescent="0.25">
      <c r="E1" s="71" t="s">
        <v>1039</v>
      </c>
      <c r="H1" s="104" t="s">
        <v>223</v>
      </c>
      <c r="I1" s="30"/>
    </row>
    <row r="2" spans="2:9" ht="14.25" x14ac:dyDescent="0.2">
      <c r="I2" s="30"/>
    </row>
    <row r="3" spans="2:9" ht="15" x14ac:dyDescent="0.25">
      <c r="B3" s="626" t="s">
        <v>994</v>
      </c>
      <c r="C3" s="626"/>
      <c r="D3" s="626"/>
      <c r="E3" s="626"/>
      <c r="F3" s="626"/>
      <c r="G3" s="626"/>
      <c r="H3" s="626"/>
      <c r="I3" s="30"/>
    </row>
    <row r="4" spans="2:9" ht="15" customHeight="1" x14ac:dyDescent="0.25">
      <c r="B4" s="626" t="s">
        <v>1149</v>
      </c>
      <c r="C4" s="626"/>
      <c r="D4" s="626"/>
      <c r="E4" s="626"/>
      <c r="F4" s="626"/>
      <c r="G4" s="626"/>
      <c r="H4" s="626"/>
      <c r="I4" s="30"/>
    </row>
    <row r="5" spans="2:9" ht="14.25" x14ac:dyDescent="0.2">
      <c r="B5" s="627" t="s">
        <v>166</v>
      </c>
      <c r="C5" s="627"/>
      <c r="D5" s="627"/>
      <c r="E5" s="627"/>
      <c r="F5" s="627"/>
      <c r="G5" s="627"/>
      <c r="H5" s="627"/>
      <c r="I5" s="30"/>
    </row>
    <row r="6" spans="2:9" ht="12" x14ac:dyDescent="0.2">
      <c r="B6" s="28"/>
      <c r="C6" s="28"/>
      <c r="D6" s="28"/>
      <c r="E6" s="28"/>
      <c r="F6" s="119"/>
      <c r="G6" s="120">
        <v>45016</v>
      </c>
      <c r="H6" s="120"/>
    </row>
    <row r="7" spans="2:9" ht="12.75" x14ac:dyDescent="0.2">
      <c r="B7" s="28"/>
      <c r="C7" s="28"/>
      <c r="D7" s="632"/>
      <c r="E7" s="632"/>
      <c r="F7" s="318" t="s">
        <v>129</v>
      </c>
      <c r="G7" s="319">
        <v>45016</v>
      </c>
      <c r="H7" s="319">
        <v>44926</v>
      </c>
    </row>
    <row r="8" spans="2:9" ht="12.75" x14ac:dyDescent="0.2">
      <c r="C8" s="28"/>
      <c r="D8" s="630" t="s">
        <v>130</v>
      </c>
      <c r="E8" s="631"/>
      <c r="F8" s="320"/>
      <c r="G8" s="321"/>
      <c r="H8" s="322"/>
    </row>
    <row r="9" spans="2:9" ht="12.75" x14ac:dyDescent="0.2">
      <c r="B9" s="327"/>
      <c r="C9" s="328"/>
      <c r="D9" s="74" t="s">
        <v>131</v>
      </c>
      <c r="E9" s="18"/>
      <c r="F9" s="123"/>
      <c r="G9" s="18"/>
      <c r="H9" s="18"/>
    </row>
    <row r="10" spans="2:9" ht="15" x14ac:dyDescent="0.25">
      <c r="B10" s="28"/>
      <c r="C10" s="28"/>
      <c r="D10" s="18" t="s">
        <v>132</v>
      </c>
      <c r="E10" s="18"/>
      <c r="F10" s="584">
        <v>3</v>
      </c>
      <c r="G10" s="460">
        <v>2407858.1320000002</v>
      </c>
      <c r="H10" s="551">
        <v>1903452</v>
      </c>
      <c r="I10" s="461"/>
    </row>
    <row r="11" spans="2:9" ht="15" x14ac:dyDescent="0.25">
      <c r="B11" s="28"/>
      <c r="C11" s="28"/>
      <c r="D11" s="18" t="s">
        <v>73</v>
      </c>
      <c r="E11" s="18"/>
      <c r="F11" s="584">
        <v>4</v>
      </c>
      <c r="G11" s="460">
        <v>5503953.2489999998</v>
      </c>
      <c r="H11" s="551">
        <v>0</v>
      </c>
      <c r="I11" s="461"/>
    </row>
    <row r="12" spans="2:9" ht="15" x14ac:dyDescent="0.25">
      <c r="B12" s="28"/>
      <c r="C12" s="28"/>
      <c r="D12" s="18" t="s">
        <v>1017</v>
      </c>
      <c r="E12" s="18"/>
      <c r="F12" s="596">
        <v>5</v>
      </c>
      <c r="G12" s="460">
        <v>485757682.56384325</v>
      </c>
      <c r="H12" s="548">
        <v>435272272</v>
      </c>
      <c r="I12" s="461"/>
    </row>
    <row r="13" spans="2:9" ht="15" x14ac:dyDescent="0.25">
      <c r="B13" s="28"/>
      <c r="C13" s="28"/>
      <c r="D13" s="403" t="s">
        <v>1026</v>
      </c>
      <c r="E13" s="18"/>
      <c r="F13" s="596">
        <v>5</v>
      </c>
      <c r="G13" s="460">
        <v>-64592603.590999998</v>
      </c>
      <c r="H13" s="550">
        <v>-37973630</v>
      </c>
      <c r="I13" s="461"/>
    </row>
    <row r="14" spans="2:9" ht="15" x14ac:dyDescent="0.25">
      <c r="B14" s="122"/>
      <c r="C14" s="28"/>
      <c r="D14" s="18" t="s">
        <v>745</v>
      </c>
      <c r="E14" s="18"/>
      <c r="F14" s="596">
        <v>6</v>
      </c>
      <c r="G14" s="460">
        <v>3142253.0399999996</v>
      </c>
      <c r="H14" s="548">
        <v>2729439</v>
      </c>
      <c r="I14" s="461"/>
    </row>
    <row r="15" spans="2:9" ht="15" x14ac:dyDescent="0.25">
      <c r="B15" s="122"/>
      <c r="C15" s="28"/>
      <c r="D15" s="18" t="s">
        <v>746</v>
      </c>
      <c r="E15" s="18"/>
      <c r="F15" s="584">
        <v>6</v>
      </c>
      <c r="G15" s="460">
        <v>886411.44000000006</v>
      </c>
      <c r="H15" s="548">
        <v>6241680</v>
      </c>
      <c r="I15" s="461"/>
    </row>
    <row r="16" spans="2:9" ht="15" x14ac:dyDescent="0.25">
      <c r="B16" s="122"/>
      <c r="C16" s="28"/>
      <c r="D16" s="18" t="s">
        <v>913</v>
      </c>
      <c r="E16" s="18"/>
      <c r="F16" s="584">
        <v>6</v>
      </c>
      <c r="G16" s="460">
        <v>22220104.178000014</v>
      </c>
      <c r="H16" s="548">
        <v>16152360</v>
      </c>
      <c r="I16" s="461"/>
    </row>
    <row r="17" spans="2:9" ht="15" x14ac:dyDescent="0.25">
      <c r="B17" s="28"/>
      <c r="C17" s="28"/>
      <c r="D17" s="18" t="s">
        <v>134</v>
      </c>
      <c r="E17" s="18"/>
      <c r="F17" s="584">
        <v>10</v>
      </c>
      <c r="G17" s="460">
        <v>0</v>
      </c>
      <c r="H17" s="551">
        <v>0</v>
      </c>
      <c r="I17" s="461"/>
    </row>
    <row r="18" spans="2:9" ht="15" x14ac:dyDescent="0.25">
      <c r="B18" s="28"/>
      <c r="C18" s="28"/>
      <c r="D18" s="18" t="s">
        <v>146</v>
      </c>
      <c r="E18" s="18"/>
      <c r="F18" s="584">
        <v>10</v>
      </c>
      <c r="G18" s="460">
        <v>117932982.781</v>
      </c>
      <c r="H18" s="551">
        <v>112706434</v>
      </c>
      <c r="I18" s="461"/>
    </row>
    <row r="19" spans="2:9" ht="14.25" x14ac:dyDescent="0.2">
      <c r="B19" s="28"/>
      <c r="C19" s="28"/>
      <c r="D19" s="18"/>
      <c r="E19" s="18"/>
      <c r="F19" s="557"/>
      <c r="G19" s="460"/>
      <c r="H19" s="460"/>
      <c r="I19" s="461"/>
    </row>
    <row r="20" spans="2:9" ht="14.25" x14ac:dyDescent="0.2">
      <c r="B20" s="28"/>
      <c r="C20" s="28"/>
      <c r="D20" s="74" t="s">
        <v>181</v>
      </c>
      <c r="E20" s="18"/>
      <c r="F20" s="558"/>
      <c r="G20" s="464">
        <v>573258641.79284322</v>
      </c>
      <c r="H20" s="464">
        <v>537032007</v>
      </c>
      <c r="I20" s="461"/>
    </row>
    <row r="21" spans="2:9" ht="14.25" x14ac:dyDescent="0.2">
      <c r="B21" s="28"/>
      <c r="C21" s="28"/>
      <c r="D21" s="74" t="s">
        <v>135</v>
      </c>
      <c r="E21" s="18"/>
      <c r="F21" s="558"/>
      <c r="G21" s="387"/>
      <c r="H21" s="387"/>
      <c r="I21" s="461"/>
    </row>
    <row r="22" spans="2:9" ht="15" x14ac:dyDescent="0.25">
      <c r="B22" s="28"/>
      <c r="C22" s="28"/>
      <c r="D22" s="18" t="s">
        <v>932</v>
      </c>
      <c r="E22" s="18"/>
      <c r="F22" s="584">
        <v>6</v>
      </c>
      <c r="G22" s="460">
        <v>2540017.199</v>
      </c>
      <c r="H22" s="463">
        <v>1561853</v>
      </c>
    </row>
    <row r="23" spans="2:9" ht="15" x14ac:dyDescent="0.25">
      <c r="B23" s="28"/>
      <c r="C23" s="28"/>
      <c r="D23" s="18" t="s">
        <v>887</v>
      </c>
      <c r="E23" s="18"/>
      <c r="F23" s="584">
        <v>6</v>
      </c>
      <c r="G23" s="460">
        <v>0</v>
      </c>
      <c r="H23" s="548">
        <v>0</v>
      </c>
      <c r="I23" s="461"/>
    </row>
    <row r="24" spans="2:9" ht="15" x14ac:dyDescent="0.25">
      <c r="B24" s="28"/>
      <c r="C24" s="28"/>
      <c r="D24" s="323" t="s">
        <v>1018</v>
      </c>
      <c r="E24" s="18"/>
      <c r="F24" s="584">
        <v>5</v>
      </c>
      <c r="G24" s="460">
        <v>470850747.97280061</v>
      </c>
      <c r="H24" s="548">
        <v>488045603</v>
      </c>
      <c r="I24" s="461"/>
    </row>
    <row r="25" spans="2:9" ht="15" x14ac:dyDescent="0.25">
      <c r="B25" s="28"/>
      <c r="C25" s="28"/>
      <c r="D25" s="323" t="s">
        <v>926</v>
      </c>
      <c r="E25" s="18"/>
      <c r="F25" s="584">
        <v>5</v>
      </c>
      <c r="G25" s="460">
        <v>-33573630.056999996</v>
      </c>
      <c r="H25" s="549">
        <v>-64592604</v>
      </c>
      <c r="I25" s="461"/>
    </row>
    <row r="26" spans="2:9" ht="15" x14ac:dyDescent="0.25">
      <c r="B26" s="28"/>
      <c r="C26" s="28"/>
      <c r="D26" s="18" t="s">
        <v>1169</v>
      </c>
      <c r="E26" s="18"/>
      <c r="F26" s="584">
        <v>8</v>
      </c>
      <c r="G26" s="460">
        <v>71326772.872999996</v>
      </c>
      <c r="H26" s="548">
        <v>135713630</v>
      </c>
      <c r="I26" s="461"/>
    </row>
    <row r="27" spans="2:9" ht="15" x14ac:dyDescent="0.25">
      <c r="B27" s="28"/>
      <c r="C27" s="28"/>
      <c r="D27" s="18" t="s">
        <v>244</v>
      </c>
      <c r="E27" s="18"/>
      <c r="F27" s="584">
        <v>9</v>
      </c>
      <c r="G27" s="460">
        <v>20974708.067999993</v>
      </c>
      <c r="H27" s="548">
        <v>16765780</v>
      </c>
      <c r="I27" s="461"/>
    </row>
    <row r="28" spans="2:9" ht="15" x14ac:dyDescent="0.25">
      <c r="B28" s="28"/>
      <c r="C28" s="28"/>
      <c r="D28" s="18" t="s">
        <v>81</v>
      </c>
      <c r="E28" s="18"/>
      <c r="F28" s="584">
        <v>11</v>
      </c>
      <c r="G28" s="460">
        <v>6575220.1459999997</v>
      </c>
      <c r="H28" s="548">
        <v>7886868</v>
      </c>
      <c r="I28" s="461"/>
    </row>
    <row r="29" spans="2:9" ht="15" x14ac:dyDescent="0.25">
      <c r="B29" s="28"/>
      <c r="C29" s="28"/>
      <c r="D29" s="18" t="s">
        <v>84</v>
      </c>
      <c r="E29" s="18"/>
      <c r="F29" s="584">
        <v>12</v>
      </c>
      <c r="G29" s="460">
        <v>16518002</v>
      </c>
      <c r="H29" s="548">
        <v>16518002</v>
      </c>
      <c r="I29" s="461"/>
    </row>
    <row r="30" spans="2:9" ht="14.25" x14ac:dyDescent="0.2">
      <c r="B30" s="28"/>
      <c r="C30" s="28"/>
      <c r="D30" s="18"/>
      <c r="E30" s="18"/>
      <c r="F30" s="243"/>
      <c r="G30" s="460"/>
      <c r="H30" s="460"/>
      <c r="I30" s="461"/>
    </row>
    <row r="31" spans="2:9" ht="14.25" x14ac:dyDescent="0.2">
      <c r="B31" s="28"/>
      <c r="C31" s="28"/>
      <c r="D31" s="629" t="s">
        <v>192</v>
      </c>
      <c r="E31" s="629"/>
      <c r="F31" s="123"/>
      <c r="G31" s="464">
        <v>555211838.20180058</v>
      </c>
      <c r="H31" s="464">
        <v>601899132</v>
      </c>
      <c r="I31" s="461"/>
    </row>
    <row r="32" spans="2:9" ht="14.25" x14ac:dyDescent="0.2">
      <c r="B32" s="28"/>
      <c r="C32" s="28"/>
      <c r="D32" s="297"/>
      <c r="E32" s="297"/>
      <c r="F32" s="123"/>
      <c r="G32" s="465"/>
      <c r="H32" s="465"/>
      <c r="I32" s="461"/>
    </row>
    <row r="33" spans="2:9" ht="12.75" x14ac:dyDescent="0.2">
      <c r="B33" s="28"/>
      <c r="C33" s="28"/>
      <c r="D33" s="306" t="s">
        <v>147</v>
      </c>
      <c r="E33" s="307"/>
      <c r="F33" s="308"/>
      <c r="G33" s="466">
        <v>1128470479.9946437</v>
      </c>
      <c r="H33" s="466">
        <v>1138931139</v>
      </c>
      <c r="I33" s="387"/>
    </row>
    <row r="34" spans="2:9" ht="12.75" x14ac:dyDescent="0.2">
      <c r="B34" s="28"/>
      <c r="C34" s="28"/>
      <c r="D34" s="28"/>
      <c r="E34" s="28"/>
      <c r="F34" s="28"/>
      <c r="G34" s="467"/>
      <c r="H34" s="468"/>
      <c r="I34" s="469"/>
    </row>
    <row r="35" spans="2:9" ht="14.25" x14ac:dyDescent="0.2">
      <c r="C35" s="28"/>
      <c r="D35" s="309" t="s">
        <v>148</v>
      </c>
      <c r="E35" s="310"/>
      <c r="F35" s="310"/>
      <c r="G35" s="470"/>
      <c r="H35" s="471"/>
      <c r="I35" s="461"/>
    </row>
    <row r="36" spans="2:9" ht="14.25" x14ac:dyDescent="0.2">
      <c r="B36" s="28"/>
      <c r="C36" s="28"/>
      <c r="D36" s="74" t="s">
        <v>149</v>
      </c>
      <c r="E36" s="18"/>
      <c r="F36" s="123"/>
      <c r="G36" s="387"/>
      <c r="H36" s="462"/>
      <c r="I36" s="461"/>
    </row>
    <row r="37" spans="2:9" ht="15" x14ac:dyDescent="0.25">
      <c r="B37" s="28"/>
      <c r="C37" s="28"/>
      <c r="D37" s="18" t="s">
        <v>74</v>
      </c>
      <c r="E37" s="18"/>
      <c r="F37" s="584">
        <v>13</v>
      </c>
      <c r="G37" s="460">
        <v>6653737.6490000002</v>
      </c>
      <c r="H37" s="548">
        <v>5589898</v>
      </c>
      <c r="I37" s="461"/>
    </row>
    <row r="38" spans="2:9" ht="15" x14ac:dyDescent="0.25">
      <c r="B38" s="28"/>
      <c r="C38" s="28"/>
      <c r="D38" s="18" t="s">
        <v>755</v>
      </c>
      <c r="E38" s="18"/>
      <c r="F38" s="584">
        <v>14</v>
      </c>
      <c r="G38" s="460">
        <v>7071413.5269161295</v>
      </c>
      <c r="H38" s="548">
        <v>16146474</v>
      </c>
      <c r="I38" s="461"/>
    </row>
    <row r="39" spans="2:9" ht="15" x14ac:dyDescent="0.25">
      <c r="B39" s="28"/>
      <c r="C39" s="28"/>
      <c r="D39" s="18" t="s">
        <v>1031</v>
      </c>
      <c r="E39" s="18"/>
      <c r="F39" s="584">
        <v>14</v>
      </c>
      <c r="G39" s="460">
        <v>27796426.817453749</v>
      </c>
      <c r="H39" s="548">
        <v>31171464</v>
      </c>
      <c r="I39" s="461"/>
    </row>
    <row r="40" spans="2:9" ht="15" x14ac:dyDescent="0.25">
      <c r="B40" s="28"/>
      <c r="C40" s="28"/>
      <c r="D40" s="18" t="s">
        <v>1019</v>
      </c>
      <c r="E40" s="18"/>
      <c r="F40" s="584">
        <v>14</v>
      </c>
      <c r="G40" s="460">
        <v>126172669.73485595</v>
      </c>
      <c r="H40" s="460">
        <v>146842020</v>
      </c>
      <c r="I40" s="461"/>
    </row>
    <row r="41" spans="2:9" ht="15" x14ac:dyDescent="0.25">
      <c r="B41" s="28"/>
      <c r="C41" s="28"/>
      <c r="D41" s="18" t="s">
        <v>1139</v>
      </c>
      <c r="E41" s="18"/>
      <c r="F41" s="584">
        <v>14</v>
      </c>
      <c r="G41" s="460">
        <v>30451792</v>
      </c>
      <c r="H41" s="460">
        <v>34395639</v>
      </c>
      <c r="I41" s="461"/>
    </row>
    <row r="42" spans="2:9" ht="15" x14ac:dyDescent="0.25">
      <c r="B42" s="28"/>
      <c r="C42" s="28"/>
      <c r="D42" s="18" t="s">
        <v>46</v>
      </c>
      <c r="E42" s="18"/>
      <c r="F42" s="584">
        <v>16</v>
      </c>
      <c r="G42" s="460">
        <v>940462.98800000001</v>
      </c>
      <c r="H42" s="548">
        <v>1191746</v>
      </c>
      <c r="I42" s="461"/>
    </row>
    <row r="43" spans="2:9" ht="15" x14ac:dyDescent="0.25">
      <c r="B43" s="28"/>
      <c r="C43" s="28"/>
      <c r="D43" s="18" t="s">
        <v>47</v>
      </c>
      <c r="E43" s="18"/>
      <c r="F43" s="584">
        <v>17</v>
      </c>
      <c r="G43" s="460">
        <v>7536819.1409999998</v>
      </c>
      <c r="H43" s="548">
        <v>8223204</v>
      </c>
      <c r="I43" s="461"/>
    </row>
    <row r="44" spans="2:9" ht="15" x14ac:dyDescent="0.25">
      <c r="B44" s="28"/>
      <c r="C44" s="28"/>
      <c r="D44" s="18" t="s">
        <v>48</v>
      </c>
      <c r="E44" s="18"/>
      <c r="F44" s="584">
        <v>18</v>
      </c>
      <c r="G44" s="460">
        <v>65263.286</v>
      </c>
      <c r="H44" s="548">
        <v>69915</v>
      </c>
      <c r="I44" s="461"/>
    </row>
    <row r="45" spans="2:9" ht="15" x14ac:dyDescent="0.25">
      <c r="B45" s="28"/>
      <c r="C45" s="28"/>
      <c r="D45" s="18" t="s">
        <v>151</v>
      </c>
      <c r="E45" s="18"/>
      <c r="F45" s="584">
        <v>19</v>
      </c>
      <c r="G45" s="460">
        <v>66555214.340999991</v>
      </c>
      <c r="H45" s="548">
        <v>15909506</v>
      </c>
      <c r="I45" s="461"/>
    </row>
    <row r="46" spans="2:9" ht="13.7" customHeight="1" x14ac:dyDescent="0.2">
      <c r="B46" s="28"/>
      <c r="C46" s="28"/>
      <c r="D46" s="18"/>
      <c r="E46" s="18"/>
      <c r="F46" s="557"/>
      <c r="G46" s="460"/>
      <c r="H46" s="460"/>
      <c r="I46" s="461"/>
    </row>
    <row r="47" spans="2:9" ht="14.25" x14ac:dyDescent="0.2">
      <c r="B47" s="28"/>
      <c r="C47" s="28"/>
      <c r="D47" s="74" t="s">
        <v>150</v>
      </c>
      <c r="E47" s="18"/>
      <c r="F47" s="558"/>
      <c r="G47" s="464">
        <v>273243799.48422587</v>
      </c>
      <c r="H47" s="464">
        <v>259539866</v>
      </c>
      <c r="I47" s="461"/>
    </row>
    <row r="48" spans="2:9" ht="14.25" x14ac:dyDescent="0.2">
      <c r="B48" s="28"/>
      <c r="C48" s="28"/>
      <c r="D48" s="74" t="s">
        <v>152</v>
      </c>
      <c r="E48" s="18"/>
      <c r="F48" s="558"/>
      <c r="G48" s="387"/>
      <c r="H48" s="387"/>
      <c r="I48" s="461"/>
    </row>
    <row r="49" spans="2:9" ht="15" x14ac:dyDescent="0.25">
      <c r="B49" s="28"/>
      <c r="C49" s="28"/>
      <c r="D49" s="18" t="s">
        <v>756</v>
      </c>
      <c r="E49" s="18"/>
      <c r="F49" s="584">
        <v>14</v>
      </c>
      <c r="G49" s="460">
        <v>118400256.24230587</v>
      </c>
      <c r="H49" s="548">
        <v>165047554</v>
      </c>
      <c r="I49" s="461"/>
    </row>
    <row r="50" spans="2:9" ht="15" x14ac:dyDescent="0.25">
      <c r="B50" s="28"/>
      <c r="C50" s="28"/>
      <c r="D50" s="18" t="s">
        <v>757</v>
      </c>
      <c r="E50" s="18"/>
      <c r="F50" s="584">
        <v>14</v>
      </c>
      <c r="G50" s="460">
        <v>107937505.3230473</v>
      </c>
      <c r="H50" s="548">
        <v>131351253</v>
      </c>
      <c r="I50" s="461"/>
    </row>
    <row r="51" spans="2:9" ht="15" x14ac:dyDescent="0.25">
      <c r="B51" s="28"/>
      <c r="C51" s="28"/>
      <c r="D51" s="18" t="s">
        <v>989</v>
      </c>
      <c r="E51" s="18"/>
      <c r="F51" s="584">
        <v>14</v>
      </c>
      <c r="G51" s="460">
        <v>68888145.079812676</v>
      </c>
      <c r="H51" s="548">
        <v>25588056</v>
      </c>
      <c r="I51" s="461"/>
    </row>
    <row r="52" spans="2:9" ht="15" x14ac:dyDescent="0.25">
      <c r="B52" s="28"/>
      <c r="C52" s="28"/>
      <c r="D52" t="s">
        <v>1020</v>
      </c>
      <c r="E52" s="18"/>
      <c r="F52" s="584">
        <v>14</v>
      </c>
      <c r="G52" s="460">
        <v>104732248</v>
      </c>
      <c r="H52" s="463">
        <v>104988081</v>
      </c>
      <c r="I52" s="461"/>
    </row>
    <row r="53" spans="2:9" ht="15" x14ac:dyDescent="0.25">
      <c r="B53" s="28"/>
      <c r="C53" s="28"/>
      <c r="D53" s="18" t="s">
        <v>914</v>
      </c>
      <c r="E53" s="18"/>
      <c r="F53" s="584">
        <v>14</v>
      </c>
      <c r="G53" s="460">
        <v>29306179.657000002</v>
      </c>
      <c r="H53" s="548">
        <v>32503514</v>
      </c>
      <c r="I53" s="461"/>
    </row>
    <row r="54" spans="2:9" ht="21" customHeight="1" x14ac:dyDescent="0.2">
      <c r="B54" s="28"/>
      <c r="C54" s="28"/>
      <c r="D54" s="74" t="s">
        <v>194</v>
      </c>
      <c r="E54" s="18"/>
      <c r="F54" s="123"/>
      <c r="G54" s="464">
        <v>429264334.30216581</v>
      </c>
      <c r="H54" s="464">
        <v>459478458</v>
      </c>
      <c r="I54" s="461"/>
    </row>
    <row r="55" spans="2:9" ht="14.25" x14ac:dyDescent="0.2">
      <c r="B55" s="28"/>
      <c r="C55" s="28"/>
      <c r="D55" s="18"/>
      <c r="E55" s="324"/>
      <c r="F55" s="242"/>
      <c r="G55" s="387"/>
      <c r="H55" s="462"/>
      <c r="I55" s="461"/>
    </row>
    <row r="56" spans="2:9" ht="14.25" x14ac:dyDescent="0.2">
      <c r="C56" s="28"/>
      <c r="D56" s="139" t="s">
        <v>245</v>
      </c>
      <c r="E56" s="139"/>
      <c r="F56" s="305"/>
      <c r="G56" s="472">
        <v>702508133.78639174</v>
      </c>
      <c r="H56" s="472">
        <v>719018324</v>
      </c>
      <c r="I56" s="461"/>
    </row>
    <row r="57" spans="2:9" ht="14.25" x14ac:dyDescent="0.2">
      <c r="B57" s="28"/>
      <c r="C57" s="28"/>
      <c r="D57" s="311" t="s">
        <v>31</v>
      </c>
      <c r="E57" s="312"/>
      <c r="F57" s="313"/>
      <c r="G57" s="473"/>
      <c r="H57" s="474"/>
      <c r="I57" s="461"/>
    </row>
    <row r="58" spans="2:9" ht="15" x14ac:dyDescent="0.25">
      <c r="B58" s="28"/>
      <c r="C58" s="28"/>
      <c r="D58" s="18" t="s">
        <v>153</v>
      </c>
      <c r="E58" s="18"/>
      <c r="F58" s="584">
        <v>20</v>
      </c>
      <c r="G58" s="460">
        <v>377818000</v>
      </c>
      <c r="H58" s="463">
        <v>377818000</v>
      </c>
      <c r="I58" s="461"/>
    </row>
    <row r="59" spans="2:9" ht="15" x14ac:dyDescent="0.25">
      <c r="B59" s="28"/>
      <c r="C59" s="28"/>
      <c r="D59" s="18" t="s">
        <v>817</v>
      </c>
      <c r="E59" s="18"/>
      <c r="F59" s="584">
        <v>20</v>
      </c>
      <c r="G59" s="460">
        <v>76151.638000000006</v>
      </c>
      <c r="H59" s="463">
        <v>75941</v>
      </c>
      <c r="I59" s="461"/>
    </row>
    <row r="60" spans="2:9" ht="15" x14ac:dyDescent="0.25">
      <c r="B60" s="122"/>
      <c r="C60" s="28"/>
      <c r="D60" s="18" t="s">
        <v>33</v>
      </c>
      <c r="E60" s="18"/>
      <c r="F60" s="584">
        <v>21</v>
      </c>
      <c r="G60" s="460">
        <v>2686623.3309999998</v>
      </c>
      <c r="H60" s="463">
        <v>2686623</v>
      </c>
      <c r="I60" s="461"/>
    </row>
    <row r="61" spans="2:9" ht="15" x14ac:dyDescent="0.25">
      <c r="B61" s="28"/>
      <c r="C61" s="28"/>
      <c r="D61" s="18" t="s">
        <v>56</v>
      </c>
      <c r="E61" s="18"/>
      <c r="F61" s="584">
        <v>21</v>
      </c>
      <c r="G61" s="460">
        <v>14264716.711999999</v>
      </c>
      <c r="H61" s="463">
        <v>14264717</v>
      </c>
      <c r="I61" s="461"/>
    </row>
    <row r="62" spans="2:9" ht="15" x14ac:dyDescent="0.25">
      <c r="B62" s="28"/>
      <c r="C62" s="28"/>
      <c r="D62" s="18" t="s">
        <v>1027</v>
      </c>
      <c r="E62" s="18"/>
      <c r="F62" s="584">
        <v>21</v>
      </c>
      <c r="G62" s="460">
        <v>0</v>
      </c>
      <c r="H62" s="463">
        <v>0</v>
      </c>
      <c r="I62" s="461"/>
    </row>
    <row r="63" spans="2:9" ht="15" x14ac:dyDescent="0.25">
      <c r="B63" s="28"/>
      <c r="C63" s="28"/>
      <c r="D63" s="18" t="s">
        <v>912</v>
      </c>
      <c r="E63" s="18"/>
      <c r="F63" s="584">
        <v>21</v>
      </c>
      <c r="G63" s="460">
        <v>1429066.3689999999</v>
      </c>
      <c r="H63" s="463">
        <v>1429066</v>
      </c>
      <c r="I63" s="461"/>
    </row>
    <row r="64" spans="2:9" ht="15" x14ac:dyDescent="0.25">
      <c r="B64" s="28"/>
      <c r="C64" s="28"/>
      <c r="D64" s="18" t="s">
        <v>34</v>
      </c>
      <c r="E64" s="18"/>
      <c r="F64" s="584">
        <v>23</v>
      </c>
      <c r="G64" s="460">
        <v>23638468.355000019</v>
      </c>
      <c r="H64" s="463">
        <v>0</v>
      </c>
      <c r="I64" s="461"/>
    </row>
    <row r="65" spans="2:9" ht="15" x14ac:dyDescent="0.25">
      <c r="B65" s="28"/>
      <c r="C65" s="28"/>
      <c r="D65" s="18" t="s">
        <v>713</v>
      </c>
      <c r="E65" s="18"/>
      <c r="F65" s="584">
        <v>23</v>
      </c>
      <c r="G65" s="460">
        <v>6049319.7510000002</v>
      </c>
      <c r="H65" s="463">
        <v>23638468</v>
      </c>
      <c r="I65" s="461"/>
    </row>
    <row r="66" spans="2:9" ht="14.25" x14ac:dyDescent="0.2">
      <c r="B66" s="28"/>
      <c r="C66" s="28"/>
      <c r="D66" s="18" t="s">
        <v>42</v>
      </c>
      <c r="E66" s="18"/>
      <c r="F66" s="123"/>
      <c r="G66" s="475">
        <v>425962346.15600002</v>
      </c>
      <c r="H66" s="475">
        <v>419912815</v>
      </c>
      <c r="I66" s="461"/>
    </row>
    <row r="67" spans="2:9" ht="14.25" x14ac:dyDescent="0.2">
      <c r="B67" s="28"/>
      <c r="C67" s="28"/>
      <c r="D67" s="18"/>
      <c r="E67" s="18"/>
      <c r="F67" s="325"/>
      <c r="G67" s="460"/>
      <c r="H67" s="472"/>
      <c r="I67" s="461"/>
    </row>
    <row r="68" spans="2:9" ht="14.25" x14ac:dyDescent="0.2">
      <c r="B68" s="28"/>
      <c r="C68" s="28"/>
      <c r="D68" s="314" t="s">
        <v>154</v>
      </c>
      <c r="E68" s="315"/>
      <c r="F68" s="308"/>
      <c r="G68" s="466">
        <v>425962346.15600002</v>
      </c>
      <c r="H68" s="471">
        <v>419912815</v>
      </c>
      <c r="I68" s="461"/>
    </row>
    <row r="69" spans="2:9" ht="14.25" x14ac:dyDescent="0.2">
      <c r="B69" s="28"/>
      <c r="C69" s="28"/>
      <c r="D69" s="309" t="s">
        <v>155</v>
      </c>
      <c r="E69" s="316"/>
      <c r="F69" s="317"/>
      <c r="G69" s="476">
        <v>1128470479.9423919</v>
      </c>
      <c r="H69" s="476">
        <v>1138931139</v>
      </c>
      <c r="I69" s="461"/>
    </row>
    <row r="70" spans="2:9" ht="14.25" x14ac:dyDescent="0.2">
      <c r="C70" s="28"/>
      <c r="D70" s="18"/>
      <c r="E70" s="18"/>
      <c r="F70" s="123"/>
      <c r="G70" s="326"/>
      <c r="I70" s="30"/>
    </row>
    <row r="71" spans="2:9" ht="14.25" x14ac:dyDescent="0.2">
      <c r="B71" s="28"/>
      <c r="C71" s="28"/>
      <c r="D71" s="74" t="s">
        <v>242</v>
      </c>
      <c r="E71" s="18"/>
      <c r="F71" s="123"/>
      <c r="G71" s="387"/>
      <c r="H71" s="387"/>
      <c r="I71" s="30"/>
    </row>
    <row r="72" spans="2:9" ht="14.25" x14ac:dyDescent="0.2">
      <c r="B72" s="28"/>
      <c r="C72" s="28"/>
      <c r="D72" s="2"/>
      <c r="E72" s="2"/>
      <c r="F72" s="106"/>
      <c r="G72" s="302"/>
      <c r="H72" s="302"/>
      <c r="I72" s="30"/>
    </row>
    <row r="73" spans="2:9" ht="14.25" x14ac:dyDescent="0.2">
      <c r="B73" s="28"/>
      <c r="C73" s="28"/>
      <c r="D73" s="2"/>
      <c r="E73" s="2"/>
      <c r="F73" s="106"/>
      <c r="G73" s="529"/>
      <c r="H73" s="529"/>
      <c r="I73" s="30"/>
    </row>
    <row r="74" spans="2:9" ht="12.75" x14ac:dyDescent="0.2">
      <c r="B74" s="28"/>
      <c r="C74" s="28"/>
      <c r="D74" s="2"/>
      <c r="E74" s="2"/>
      <c r="F74" s="106"/>
      <c r="G74" s="302"/>
      <c r="H74" s="302"/>
    </row>
    <row r="75" spans="2:9" ht="12.75" x14ac:dyDescent="0.2">
      <c r="B75" s="28"/>
      <c r="C75" s="28"/>
      <c r="D75" s="2"/>
      <c r="E75" s="2"/>
      <c r="F75" s="106"/>
      <c r="G75" s="525"/>
      <c r="H75" s="2"/>
    </row>
    <row r="76" spans="2:9" ht="12.75" x14ac:dyDescent="0.2">
      <c r="B76" s="28"/>
      <c r="C76" s="28"/>
      <c r="D76" s="2"/>
      <c r="E76" s="2"/>
      <c r="F76" s="106"/>
      <c r="G76" s="524"/>
      <c r="H76" s="2"/>
    </row>
    <row r="77" spans="2:9" s="125" customFormat="1" ht="15" x14ac:dyDescent="0.2">
      <c r="B77" s="124"/>
      <c r="C77" s="28"/>
      <c r="D77" s="2"/>
      <c r="E77" s="2"/>
      <c r="F77" s="106"/>
      <c r="G77" s="526"/>
      <c r="H77" s="526"/>
      <c r="I77" s="117"/>
    </row>
    <row r="78" spans="2:9" s="125" customFormat="1" ht="15" x14ac:dyDescent="0.2">
      <c r="C78" s="28"/>
      <c r="D78" s="135"/>
      <c r="E78" s="135"/>
      <c r="F78" s="113"/>
      <c r="G78" s="628"/>
      <c r="H78" s="628"/>
      <c r="I78" s="117"/>
    </row>
    <row r="79" spans="2:9" s="125" customFormat="1" ht="15" x14ac:dyDescent="0.2">
      <c r="B79" s="124"/>
      <c r="C79" s="28"/>
      <c r="D79" s="136"/>
      <c r="E79" s="137"/>
      <c r="F79" s="138"/>
      <c r="G79" s="624"/>
      <c r="H79" s="624"/>
      <c r="I79" s="117"/>
    </row>
    <row r="80" spans="2:9" s="125" customFormat="1" ht="15" x14ac:dyDescent="0.2">
      <c r="B80" s="124"/>
      <c r="C80" s="28"/>
      <c r="D80" s="29"/>
      <c r="E80" s="74"/>
      <c r="F80" s="107"/>
      <c r="G80" s="74"/>
      <c r="H80" s="74"/>
      <c r="I80" s="117"/>
    </row>
    <row r="81" spans="2:9" s="125" customFormat="1" ht="15" x14ac:dyDescent="0.2">
      <c r="B81" s="124"/>
      <c r="C81" s="28"/>
      <c r="D81" s="29"/>
      <c r="E81" s="74"/>
      <c r="F81" s="107"/>
      <c r="G81" s="74"/>
      <c r="H81" s="74"/>
      <c r="I81" s="117"/>
    </row>
    <row r="82" spans="2:9" s="125" customFormat="1" ht="15" x14ac:dyDescent="0.2">
      <c r="C82" s="28"/>
      <c r="D82" s="29"/>
      <c r="E82" s="74"/>
      <c r="F82" s="107"/>
      <c r="G82" s="74"/>
      <c r="H82" s="74"/>
    </row>
    <row r="83" spans="2:9" s="125" customFormat="1" ht="15" x14ac:dyDescent="0.2">
      <c r="C83" s="28"/>
      <c r="D83" s="2"/>
      <c r="E83" s="2"/>
      <c r="F83" s="106"/>
      <c r="G83" s="625"/>
      <c r="H83" s="625"/>
    </row>
    <row r="84" spans="2:9" s="126" customFormat="1" ht="15.75" x14ac:dyDescent="0.25">
      <c r="C84" s="28"/>
      <c r="D84" s="74"/>
      <c r="E84" s="74"/>
      <c r="F84" s="107"/>
      <c r="G84" s="624"/>
      <c r="H84" s="624"/>
      <c r="I84" s="125"/>
    </row>
    <row r="85" spans="2:9" ht="15" x14ac:dyDescent="0.2">
      <c r="B85" s="2"/>
      <c r="C85" s="28"/>
      <c r="D85" s="139"/>
      <c r="E85" s="139"/>
      <c r="F85" s="107"/>
      <c r="G85" s="74"/>
      <c r="H85" s="74"/>
      <c r="I85" s="125"/>
    </row>
    <row r="86" spans="2:9" ht="12.75" x14ac:dyDescent="0.2">
      <c r="C86" s="28"/>
      <c r="D86" s="121"/>
      <c r="E86" s="33"/>
      <c r="F86" s="106"/>
      <c r="G86" s="33"/>
      <c r="H86" s="33"/>
    </row>
    <row r="87" spans="2:9" ht="12.75" x14ac:dyDescent="0.2">
      <c r="C87" s="28"/>
      <c r="D87" s="114"/>
      <c r="E87" s="74"/>
      <c r="F87" s="107"/>
      <c r="G87" s="74"/>
      <c r="H87" s="74"/>
    </row>
    <row r="88" spans="2:9" ht="12.75" x14ac:dyDescent="0.2">
      <c r="C88" s="28"/>
      <c r="D88" s="2"/>
      <c r="E88" s="108"/>
      <c r="F88" s="109"/>
      <c r="G88" s="108"/>
      <c r="H88" s="108"/>
    </row>
    <row r="89" spans="2:9" ht="12.75" x14ac:dyDescent="0.2">
      <c r="C89" s="28"/>
      <c r="D89" s="2"/>
      <c r="E89" s="108"/>
      <c r="F89" s="109"/>
      <c r="G89" s="108"/>
      <c r="H89" s="108"/>
    </row>
    <row r="90" spans="2:9" ht="12.75" x14ac:dyDescent="0.2">
      <c r="C90" s="28"/>
      <c r="D90" s="2"/>
      <c r="E90" s="108"/>
      <c r="F90" s="109"/>
      <c r="G90" s="108"/>
      <c r="H90" s="108"/>
    </row>
    <row r="91" spans="2:9" ht="12.75" x14ac:dyDescent="0.2">
      <c r="C91" s="28"/>
      <c r="D91" s="2"/>
      <c r="E91" s="108"/>
      <c r="F91" s="109"/>
      <c r="G91" s="108"/>
      <c r="H91" s="108"/>
    </row>
    <row r="92" spans="2:9" ht="12.75" x14ac:dyDescent="0.2">
      <c r="C92" s="28"/>
      <c r="D92" s="2"/>
      <c r="E92" s="108"/>
      <c r="F92" s="109"/>
      <c r="G92" s="108"/>
      <c r="H92" s="108"/>
    </row>
    <row r="93" spans="2:9" ht="12.75" x14ac:dyDescent="0.2">
      <c r="D93" s="2"/>
      <c r="E93" s="2"/>
      <c r="F93" s="106"/>
      <c r="G93" s="2"/>
      <c r="H93" s="2"/>
    </row>
    <row r="94" spans="2:9" x14ac:dyDescent="0.2">
      <c r="D94" s="131"/>
      <c r="F94" s="130"/>
    </row>
    <row r="95" spans="2:9" x14ac:dyDescent="0.2">
      <c r="D95" s="127"/>
      <c r="E95" s="128"/>
      <c r="F95" s="129"/>
      <c r="G95" s="128"/>
      <c r="H95" s="128"/>
    </row>
    <row r="96" spans="2:9" x14ac:dyDescent="0.2">
      <c r="E96" s="128"/>
      <c r="F96" s="132"/>
      <c r="G96" s="128"/>
      <c r="H96" s="128"/>
    </row>
  </sheetData>
  <mergeCells count="10">
    <mergeCell ref="G84:H84"/>
    <mergeCell ref="G83:H83"/>
    <mergeCell ref="G79:H79"/>
    <mergeCell ref="B3:H3"/>
    <mergeCell ref="B5:H5"/>
    <mergeCell ref="G78:H78"/>
    <mergeCell ref="D31:E31"/>
    <mergeCell ref="B4:H4"/>
    <mergeCell ref="D8:E8"/>
    <mergeCell ref="D7:E7"/>
  </mergeCells>
  <hyperlinks>
    <hyperlink ref="F62" location="' Nota 21'!A1" display="' Nota 21'!A1" xr:uid="{6ECDAE52-DDCC-447B-85F9-2783A86A7F8E}"/>
    <hyperlink ref="F59" location="'Nota 20'!A1" display="'Nota 20'!A1" xr:uid="{9B02C3A1-4533-4337-92C6-EC23F7C3A702}"/>
    <hyperlink ref="F15" location="'Nota 6'!A1" display="'Nota 6'!A1" xr:uid="{7B19480A-4519-467D-AD23-762E0067048E}"/>
    <hyperlink ref="F14" location="'Nota 6'!A1" display="'Nota 6'!A1" xr:uid="{83CBB047-FA2C-4D42-8F23-25729C54A433}"/>
    <hyperlink ref="F65" location="'Nota 23'!A1" display="'Nota 23'!A1" xr:uid="{7A3891CB-42AA-499E-A86B-3CB79B6911DD}"/>
    <hyperlink ref="H1" location="Indice!A1" display="Indice" xr:uid="{1995351A-62D5-4BBF-BF2D-0AEAC827BD51}"/>
    <hyperlink ref="F64" location="'Nota 23'!A1" display="'Nota 23'!A1" xr:uid="{0A558DA3-C6E3-4115-A184-B2492E58980B}"/>
    <hyperlink ref="F61" location="' Nota 21'!A1" display="' Nota 21'!A1" xr:uid="{051831EE-3341-4608-8D0E-7A92D9DF9E5C}"/>
    <hyperlink ref="F60" location="' Nota 21'!A1" display="' Nota 21'!A1" xr:uid="{7F9C8EA1-B3FC-4722-BF83-C63D22A27DB2}"/>
    <hyperlink ref="F58" location="'Nota 20'!A1" display="'Nota 20'!A1" xr:uid="{077FE29A-1ECE-4E54-A150-61BD60949F5A}"/>
    <hyperlink ref="F45" location="'Nota 19'!A1" display="'Nota 19'!A1" xr:uid="{C042CB66-791F-4BDE-BAA9-4269B7620A6E}"/>
    <hyperlink ref="F44" location="'Nota 18'!A1" display="'Nota 18'!A1" xr:uid="{4AFAEF0E-9A00-4EA9-B759-3B87A1178CB4}"/>
    <hyperlink ref="F43" location="'Nota 17'!A1" display="'Nota 17'!A1" xr:uid="{28DD394C-7813-461E-A681-73E77491F079}"/>
    <hyperlink ref="F42" location="'Nota 16'!A1" display="'Nota 16'!A1" xr:uid="{845C6703-B37A-460B-9E4C-87625FD09320}"/>
    <hyperlink ref="F37" location="'Nota 13'!A1" display="'Nota 13'!A1" xr:uid="{C1F0D287-B1C3-48C7-BF34-CC2232FD760D}"/>
    <hyperlink ref="F29" location="'Nota 12'!A1" display="'Nota 12'!A1" xr:uid="{C2ECAF2D-742A-4F71-AB66-20AAD41DB6B8}"/>
    <hyperlink ref="F28"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7"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6" location="'Nota 8'!A1" display="'Nota 8'!A1" xr:uid="{7C12DD8C-C3C9-4A16-ACE6-7D3C9916AF04}"/>
    <hyperlink ref="F41" location="'Nota 14'!A1" display="'Nota 14'!A1" xr:uid="{9E9C6506-70BE-4E4B-9EFD-A4D4648393EB}"/>
    <hyperlink ref="F38" location="'Nota 14'!A1" display="'Nota 14'!A1" xr:uid="{5488D3DC-2C27-4561-8EE8-79C67370FD1E}"/>
    <hyperlink ref="F39" location="'Nota 14'!A1" display="'Nota 14'!A1" xr:uid="{1EEFA73E-C7B9-48D2-A156-8B79E3784DB6}"/>
    <hyperlink ref="F40" location="'Nota 14'!A1" display="'Nota 14'!A1" xr:uid="{C952C051-3859-4492-B0AA-FE482E05B797}"/>
    <hyperlink ref="F49" location="'Nota 14'!A1" display="'Nota 14'!A1" xr:uid="{22EB200B-0F03-4D7B-A4BE-2C3164F31F4F}"/>
    <hyperlink ref="F50" location="'Nota 14'!A1" display="'Nota 14'!A1" xr:uid="{53CBD2A6-5503-440F-9E78-B6770CE52CCD}"/>
    <hyperlink ref="F51" location="'Nota 14'!A1" display="'Nota 14'!A1" xr:uid="{5F4EF7AC-B3F1-4265-8E16-4A05CE2D4D59}"/>
    <hyperlink ref="F52" location="'Nota 14'!A1" display="'Nota 14'!A1" xr:uid="{53EB9A35-BF6A-44AA-A0FE-D17106608B1C}"/>
    <hyperlink ref="F53"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C1:G49"/>
  <sheetViews>
    <sheetView showGridLines="0" zoomScale="80" zoomScaleNormal="80" zoomScaleSheetLayoutView="70" workbookViewId="0">
      <pane xSplit="4" ySplit="9" topLeftCell="E23" activePane="bottomRight" state="frozen"/>
      <selection activeCell="A3" sqref="A1:XFD1048576"/>
      <selection pane="topRight" activeCell="A3" sqref="A1:XFD1048576"/>
      <selection pane="bottomLeft" activeCell="A3" sqref="A1:XFD1048576"/>
      <selection pane="bottomRight" activeCell="D35" sqref="D35"/>
    </sheetView>
  </sheetViews>
  <sheetFormatPr baseColWidth="10" defaultColWidth="11.28515625" defaultRowHeight="12.75" x14ac:dyDescent="0.2"/>
  <cols>
    <col min="1" max="2" width="2.28515625" style="2" customWidth="1"/>
    <col min="3" max="3" width="43.7109375" style="2" customWidth="1"/>
    <col min="4" max="4" width="12.7109375" style="106" customWidth="1"/>
    <col min="5" max="6" width="15.7109375" style="105" customWidth="1"/>
    <col min="7" max="7" width="2.28515625" style="2" customWidth="1"/>
    <col min="8" max="16384" width="11.28515625" style="2"/>
  </cols>
  <sheetData>
    <row r="1" spans="3:6" ht="14.25" x14ac:dyDescent="0.2">
      <c r="C1" s="29" t="s">
        <v>1039</v>
      </c>
      <c r="D1" s="104" t="s">
        <v>223</v>
      </c>
    </row>
    <row r="4" spans="3:6" ht="15" x14ac:dyDescent="0.25">
      <c r="C4" s="626" t="s">
        <v>177</v>
      </c>
      <c r="D4" s="626"/>
      <c r="E4" s="626"/>
      <c r="F4" s="626"/>
    </row>
    <row r="5" spans="3:6" ht="15" x14ac:dyDescent="0.25">
      <c r="C5" s="626" t="s">
        <v>1158</v>
      </c>
      <c r="D5" s="626"/>
      <c r="E5" s="626"/>
      <c r="F5" s="626"/>
    </row>
    <row r="6" spans="3:6" x14ac:dyDescent="0.2">
      <c r="C6" s="634" t="s">
        <v>178</v>
      </c>
      <c r="D6" s="634"/>
      <c r="E6" s="634"/>
      <c r="F6" s="634"/>
    </row>
    <row r="7" spans="3:6" x14ac:dyDescent="0.2">
      <c r="C7" s="634" t="s">
        <v>156</v>
      </c>
      <c r="D7" s="634"/>
      <c r="E7" s="634"/>
      <c r="F7" s="634"/>
    </row>
    <row r="8" spans="3:6" x14ac:dyDescent="0.2">
      <c r="C8" s="108"/>
      <c r="D8" s="109"/>
      <c r="E8" s="110"/>
      <c r="F8" s="110"/>
    </row>
    <row r="9" spans="3:6" ht="15" x14ac:dyDescent="0.2">
      <c r="C9" s="534"/>
      <c r="D9" s="535" t="s">
        <v>129</v>
      </c>
      <c r="E9" s="536">
        <v>45016</v>
      </c>
      <c r="F9" s="537">
        <v>44651</v>
      </c>
    </row>
    <row r="10" spans="3:6" ht="15" x14ac:dyDescent="0.2">
      <c r="C10" s="231"/>
      <c r="D10" s="232"/>
      <c r="E10" s="233"/>
      <c r="F10" s="233"/>
    </row>
    <row r="11" spans="3:6" ht="15" x14ac:dyDescent="0.2">
      <c r="C11" s="88" t="s">
        <v>1021</v>
      </c>
      <c r="D11" s="589">
        <v>25</v>
      </c>
      <c r="E11" s="613">
        <v>37808354.482000008</v>
      </c>
      <c r="F11" s="614">
        <v>32369618.334999997</v>
      </c>
    </row>
    <row r="12" spans="3:6" ht="15" x14ac:dyDescent="0.2">
      <c r="C12" s="88" t="s">
        <v>1024</v>
      </c>
      <c r="D12" s="589">
        <v>27</v>
      </c>
      <c r="E12" s="613">
        <v>-25834663.721999995</v>
      </c>
      <c r="F12" s="614">
        <v>-20948229.046999998</v>
      </c>
    </row>
    <row r="13" spans="3:6" ht="15" x14ac:dyDescent="0.2">
      <c r="C13" s="139" t="s">
        <v>51</v>
      </c>
      <c r="D13" s="589"/>
      <c r="E13" s="615">
        <v>11973690.760000013</v>
      </c>
      <c r="F13" s="616">
        <v>11421389.287999999</v>
      </c>
    </row>
    <row r="14" spans="3:6" ht="15" x14ac:dyDescent="0.2">
      <c r="C14" s="88" t="s">
        <v>157</v>
      </c>
      <c r="D14" s="589">
        <v>27</v>
      </c>
      <c r="E14" s="613">
        <v>-2334631.2000000002</v>
      </c>
      <c r="F14" s="614">
        <v>-1656447</v>
      </c>
    </row>
    <row r="15" spans="3:6" ht="15" x14ac:dyDescent="0.2">
      <c r="C15" s="88" t="s">
        <v>159</v>
      </c>
      <c r="D15" s="589">
        <v>27</v>
      </c>
      <c r="E15" s="613">
        <v>-4866940.6579999998</v>
      </c>
      <c r="F15" s="614">
        <v>-4499594.1970000006</v>
      </c>
    </row>
    <row r="16" spans="3:6" ht="15" x14ac:dyDescent="0.2">
      <c r="C16" s="139" t="s">
        <v>95</v>
      </c>
      <c r="D16" s="589"/>
      <c r="E16" s="615">
        <v>4772118.9020000137</v>
      </c>
      <c r="F16" s="616">
        <v>5265348.0909999982</v>
      </c>
    </row>
    <row r="17" spans="3:7" ht="15" hidden="1" x14ac:dyDescent="0.2">
      <c r="C17" s="88" t="s">
        <v>247</v>
      </c>
      <c r="D17" s="589">
        <v>29</v>
      </c>
      <c r="E17" s="613">
        <v>0</v>
      </c>
      <c r="F17" s="614">
        <v>0</v>
      </c>
    </row>
    <row r="18" spans="3:7" ht="15" hidden="1" x14ac:dyDescent="0.2">
      <c r="C18" s="88" t="s">
        <v>246</v>
      </c>
      <c r="D18" s="589">
        <v>29</v>
      </c>
      <c r="E18" s="613" t="e">
        <v>#REF!</v>
      </c>
      <c r="F18" s="614" t="e">
        <v>#REF!</v>
      </c>
    </row>
    <row r="19" spans="3:7" ht="15" hidden="1" x14ac:dyDescent="0.2">
      <c r="C19" s="87" t="s">
        <v>42</v>
      </c>
      <c r="D19" s="589"/>
      <c r="E19" s="613" t="e">
        <v>#REF!</v>
      </c>
      <c r="F19" s="614" t="e">
        <v>#REF!</v>
      </c>
    </row>
    <row r="20" spans="3:7" ht="15" x14ac:dyDescent="0.2">
      <c r="C20" s="88" t="s">
        <v>3</v>
      </c>
      <c r="D20" s="589">
        <v>29</v>
      </c>
      <c r="E20" s="613">
        <v>4400000</v>
      </c>
      <c r="F20" s="614">
        <v>1609894</v>
      </c>
    </row>
    <row r="21" spans="3:7" ht="15" x14ac:dyDescent="0.2">
      <c r="C21" s="88" t="s">
        <v>1022</v>
      </c>
      <c r="D21" s="589">
        <v>29</v>
      </c>
      <c r="E21" s="613">
        <v>2524374.4790000338</v>
      </c>
      <c r="F21" s="614">
        <v>81891</v>
      </c>
      <c r="G21" s="177"/>
    </row>
    <row r="22" spans="3:7" ht="15" x14ac:dyDescent="0.2">
      <c r="C22" s="88" t="s">
        <v>1023</v>
      </c>
      <c r="D22" s="589">
        <v>29</v>
      </c>
      <c r="E22" s="613">
        <v>-3151355.3790000002</v>
      </c>
      <c r="F22" s="614">
        <v>861518</v>
      </c>
      <c r="G22" s="177"/>
    </row>
    <row r="23" spans="3:7" ht="15" x14ac:dyDescent="0.2">
      <c r="C23" s="88" t="s">
        <v>1025</v>
      </c>
      <c r="D23" s="589">
        <v>29</v>
      </c>
      <c r="E23" s="613">
        <v>-1847555.625</v>
      </c>
      <c r="F23" s="614">
        <v>-2605243.0859999997</v>
      </c>
      <c r="G23" s="177"/>
    </row>
    <row r="24" spans="3:7" ht="15" x14ac:dyDescent="0.2">
      <c r="C24" s="87" t="s">
        <v>42</v>
      </c>
      <c r="D24" s="589"/>
      <c r="E24" s="615">
        <v>1925463.4750000336</v>
      </c>
      <c r="F24" s="615">
        <v>-51940.085999999661</v>
      </c>
    </row>
    <row r="25" spans="3:7" ht="15" x14ac:dyDescent="0.2">
      <c r="C25" s="88" t="s">
        <v>96</v>
      </c>
      <c r="D25" s="589">
        <v>30</v>
      </c>
      <c r="E25" s="613">
        <v>0</v>
      </c>
      <c r="F25" s="617">
        <v>0</v>
      </c>
    </row>
    <row r="26" spans="3:7" ht="25.5" x14ac:dyDescent="0.2">
      <c r="C26" s="179" t="s">
        <v>248</v>
      </c>
      <c r="D26" s="589"/>
      <c r="E26" s="615">
        <v>6697582.3770000469</v>
      </c>
      <c r="F26" s="616">
        <v>5213408.004999999</v>
      </c>
    </row>
    <row r="27" spans="3:7" ht="15" x14ac:dyDescent="0.2">
      <c r="C27" s="88" t="s">
        <v>97</v>
      </c>
      <c r="D27" s="589">
        <v>31</v>
      </c>
      <c r="E27" s="613">
        <v>0</v>
      </c>
      <c r="F27" s="617">
        <v>0</v>
      </c>
    </row>
    <row r="28" spans="3:7" ht="25.5" x14ac:dyDescent="0.2">
      <c r="C28" s="179" t="s">
        <v>54</v>
      </c>
      <c r="D28" s="589"/>
      <c r="E28" s="615">
        <v>6697582.3770000469</v>
      </c>
      <c r="F28" s="616">
        <v>5213408.004999999</v>
      </c>
    </row>
    <row r="29" spans="3:7" ht="15" x14ac:dyDescent="0.2">
      <c r="C29" s="88" t="s">
        <v>36</v>
      </c>
      <c r="D29" s="589">
        <v>32</v>
      </c>
      <c r="E29" s="613">
        <v>-650199.74699999997</v>
      </c>
      <c r="F29" s="614">
        <v>-521340.45500000002</v>
      </c>
    </row>
    <row r="30" spans="3:7" ht="15" x14ac:dyDescent="0.2">
      <c r="C30" s="139" t="s">
        <v>249</v>
      </c>
      <c r="D30" s="589"/>
      <c r="E30" s="615">
        <v>6047382.6300000474</v>
      </c>
      <c r="F30" s="616">
        <v>4692067.5499999989</v>
      </c>
    </row>
    <row r="31" spans="3:7" ht="25.5" x14ac:dyDescent="0.2">
      <c r="C31" s="178" t="s">
        <v>52</v>
      </c>
      <c r="D31" s="589">
        <v>33</v>
      </c>
      <c r="E31" s="613">
        <v>0</v>
      </c>
      <c r="F31" s="618">
        <v>0</v>
      </c>
    </row>
    <row r="32" spans="3:7" ht="25.5" x14ac:dyDescent="0.2">
      <c r="C32" s="178" t="s">
        <v>53</v>
      </c>
      <c r="D32" s="589">
        <v>34</v>
      </c>
      <c r="E32" s="613">
        <v>0</v>
      </c>
      <c r="F32" s="614">
        <v>0</v>
      </c>
    </row>
    <row r="33" spans="3:6" ht="15.75" thickBot="1" x14ac:dyDescent="0.25">
      <c r="C33" s="87" t="s">
        <v>165</v>
      </c>
      <c r="D33" s="589"/>
      <c r="E33" s="619">
        <v>6047382.6300000474</v>
      </c>
      <c r="F33" s="620">
        <v>4692067.5499999989</v>
      </c>
    </row>
    <row r="34" spans="3:6" ht="15.75" thickTop="1" x14ac:dyDescent="0.2">
      <c r="C34" s="87"/>
      <c r="D34" s="589"/>
      <c r="E34" s="272"/>
      <c r="F34" s="272"/>
    </row>
    <row r="35" spans="3:6" ht="15" x14ac:dyDescent="0.2">
      <c r="C35" s="87" t="s">
        <v>1140</v>
      </c>
      <c r="D35" s="589">
        <v>35</v>
      </c>
      <c r="E35" s="621">
        <v>1.0999999999999999E-2</v>
      </c>
      <c r="F35" s="621">
        <f>+'Nota 35'!E12</f>
        <v>7.9000000000000008E-3</v>
      </c>
    </row>
    <row r="36" spans="3:6" x14ac:dyDescent="0.2">
      <c r="C36" s="74"/>
      <c r="D36" s="107"/>
      <c r="E36" s="111"/>
      <c r="F36" s="111"/>
    </row>
    <row r="37" spans="3:6" x14ac:dyDescent="0.2">
      <c r="C37" s="11" t="s">
        <v>242</v>
      </c>
    </row>
    <row r="39" spans="3:6" x14ac:dyDescent="0.2">
      <c r="E39" s="270"/>
      <c r="F39" s="270"/>
    </row>
    <row r="43" spans="3:6" x14ac:dyDescent="0.2">
      <c r="C43" s="112"/>
      <c r="D43" s="113"/>
      <c r="E43" s="633"/>
      <c r="F43" s="633"/>
    </row>
    <row r="44" spans="3:6" x14ac:dyDescent="0.2">
      <c r="C44" s="114"/>
      <c r="D44" s="115"/>
    </row>
    <row r="49" spans="3:6" x14ac:dyDescent="0.2">
      <c r="C49" s="116"/>
      <c r="E49" s="633"/>
      <c r="F49" s="633"/>
    </row>
  </sheetData>
  <mergeCells count="6">
    <mergeCell ref="E49:F49"/>
    <mergeCell ref="C4:F4"/>
    <mergeCell ref="C5:F5"/>
    <mergeCell ref="C6:F6"/>
    <mergeCell ref="C7:F7"/>
    <mergeCell ref="E43:F43"/>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dimension ref="B1:O48"/>
  <sheetViews>
    <sheetView showGridLines="0" zoomScale="85" zoomScaleNormal="85" workbookViewId="0">
      <pane xSplit="3" ySplit="11" topLeftCell="D37" activePane="bottomRight" state="frozen"/>
      <selection activeCell="A3" sqref="A1:XFD1048576"/>
      <selection pane="topRight" activeCell="A3" sqref="A1:XFD1048576"/>
      <selection pane="bottomLeft" activeCell="A3" sqref="A1:XFD1048576"/>
      <selection pane="bottomRight" activeCell="F42" sqref="F42"/>
    </sheetView>
  </sheetViews>
  <sheetFormatPr baseColWidth="10" defaultColWidth="11.28515625" defaultRowHeight="12.75" x14ac:dyDescent="0.2"/>
  <cols>
    <col min="1" max="2" width="2.28515625" style="2" customWidth="1"/>
    <col min="3" max="3" width="48.5703125" style="2" customWidth="1"/>
    <col min="4" max="4" width="19" style="121" customWidth="1"/>
    <col min="5" max="5" width="20.5703125" style="121" customWidth="1"/>
    <col min="6" max="7" width="18.42578125" style="121" customWidth="1"/>
    <col min="8" max="8" width="20.140625" style="121" customWidth="1"/>
    <col min="9" max="10" width="21.140625" style="121" customWidth="1"/>
    <col min="11" max="11" width="20.28515625" style="121" customWidth="1"/>
    <col min="12" max="12" width="27.140625" style="367" customWidth="1"/>
    <col min="13" max="13" width="27.28515625" style="121" customWidth="1"/>
    <col min="14" max="14" width="12.5703125" style="2" bestFit="1" customWidth="1"/>
    <col min="15" max="15" width="2.28515625" style="2" customWidth="1"/>
    <col min="16" max="16384" width="11.28515625" style="2"/>
  </cols>
  <sheetData>
    <row r="1" spans="2:15" ht="15" x14ac:dyDescent="0.25">
      <c r="B1"/>
      <c r="C1" s="29" t="s">
        <v>1039</v>
      </c>
      <c r="G1" s="204" t="s">
        <v>223</v>
      </c>
      <c r="H1" s="204" t="s">
        <v>223</v>
      </c>
      <c r="N1" s="406"/>
    </row>
    <row r="4" spans="2:15" ht="15" x14ac:dyDescent="0.25">
      <c r="D4" s="626" t="s">
        <v>659</v>
      </c>
      <c r="E4" s="626"/>
      <c r="F4" s="626"/>
      <c r="G4" s="626"/>
      <c r="H4" s="626"/>
      <c r="I4" s="626"/>
      <c r="J4" s="626"/>
      <c r="K4" s="626"/>
      <c r="L4" s="626"/>
      <c r="M4" s="626"/>
    </row>
    <row r="5" spans="2:15" ht="15" x14ac:dyDescent="0.25">
      <c r="C5" s="74"/>
      <c r="D5" s="626" t="s">
        <v>1158</v>
      </c>
      <c r="E5" s="626"/>
      <c r="F5" s="626"/>
      <c r="G5" s="626"/>
      <c r="H5" s="626"/>
      <c r="I5" s="626"/>
      <c r="J5" s="626"/>
      <c r="K5" s="626"/>
      <c r="L5" s="626"/>
      <c r="M5" s="626"/>
    </row>
    <row r="6" spans="2:15" x14ac:dyDescent="0.2">
      <c r="D6" s="634" t="s">
        <v>179</v>
      </c>
      <c r="E6" s="634"/>
      <c r="F6" s="634"/>
      <c r="G6" s="634"/>
      <c r="H6" s="634"/>
      <c r="I6" s="634"/>
      <c r="J6" s="634"/>
      <c r="K6" s="634"/>
      <c r="L6" s="634"/>
      <c r="M6" s="634"/>
    </row>
    <row r="7" spans="2:15" x14ac:dyDescent="0.2">
      <c r="D7" s="634"/>
      <c r="E7" s="634"/>
      <c r="F7" s="634"/>
      <c r="G7" s="634"/>
      <c r="H7" s="634"/>
      <c r="I7" s="634"/>
      <c r="J7" s="634"/>
      <c r="K7" s="634"/>
      <c r="L7" s="634"/>
      <c r="M7" s="634"/>
    </row>
    <row r="8" spans="2:15" x14ac:dyDescent="0.2">
      <c r="C8" s="116"/>
      <c r="D8" s="116"/>
      <c r="E8" s="116"/>
      <c r="F8" s="116"/>
      <c r="G8" s="116"/>
      <c r="H8" s="116"/>
      <c r="I8" s="116"/>
      <c r="J8" s="116"/>
      <c r="K8" s="116"/>
      <c r="L8" s="116"/>
      <c r="M8" s="116"/>
    </row>
    <row r="9" spans="2:15" ht="25.5" customHeight="1" x14ac:dyDescent="0.2">
      <c r="C9" s="403"/>
      <c r="D9" s="635" t="s">
        <v>170</v>
      </c>
      <c r="E9" s="635"/>
      <c r="F9" s="635"/>
      <c r="G9" s="636" t="s">
        <v>711</v>
      </c>
      <c r="H9" s="637"/>
      <c r="I9" s="635" t="s">
        <v>251</v>
      </c>
      <c r="J9" s="635"/>
      <c r="K9" s="635"/>
      <c r="L9" s="635"/>
      <c r="M9" s="635"/>
      <c r="N9" s="638" t="s">
        <v>0</v>
      </c>
    </row>
    <row r="10" spans="2:15" ht="15" customHeight="1" x14ac:dyDescent="0.2">
      <c r="C10" s="641"/>
      <c r="D10" s="640" t="s">
        <v>857</v>
      </c>
      <c r="E10" s="640" t="s">
        <v>710</v>
      </c>
      <c r="F10" s="640" t="s">
        <v>55</v>
      </c>
      <c r="G10" s="642" t="s">
        <v>33</v>
      </c>
      <c r="H10" s="643" t="s">
        <v>1143</v>
      </c>
      <c r="I10" s="642" t="s">
        <v>56</v>
      </c>
      <c r="J10" s="640" t="s">
        <v>57</v>
      </c>
      <c r="K10" s="638" t="s">
        <v>947</v>
      </c>
      <c r="L10" s="638" t="s">
        <v>34</v>
      </c>
      <c r="M10" s="638" t="s">
        <v>942</v>
      </c>
      <c r="N10" s="639"/>
    </row>
    <row r="11" spans="2:15" ht="25.5" customHeight="1" x14ac:dyDescent="0.2">
      <c r="C11" s="641"/>
      <c r="D11" s="642"/>
      <c r="E11" s="642"/>
      <c r="F11" s="642"/>
      <c r="G11" s="642"/>
      <c r="H11" s="644"/>
      <c r="I11" s="642"/>
      <c r="J11" s="642"/>
      <c r="K11" s="640" t="s">
        <v>947</v>
      </c>
      <c r="L11" s="640"/>
      <c r="M11" s="640"/>
      <c r="N11" s="640"/>
    </row>
    <row r="12" spans="2:15" ht="15" customHeight="1" x14ac:dyDescent="0.2">
      <c r="C12" s="415"/>
      <c r="D12" s="415"/>
      <c r="E12" s="415"/>
      <c r="F12" s="415"/>
      <c r="G12" s="415"/>
      <c r="H12" s="415"/>
      <c r="I12" s="415"/>
      <c r="J12" s="415"/>
      <c r="K12" s="415"/>
      <c r="L12" s="415"/>
      <c r="M12" s="415"/>
      <c r="N12" s="437"/>
      <c r="O12" s="407"/>
    </row>
    <row r="13" spans="2:15" x14ac:dyDescent="0.2">
      <c r="C13" s="408" t="s">
        <v>1009</v>
      </c>
      <c r="D13" s="411">
        <v>409812000</v>
      </c>
      <c r="E13" s="412">
        <v>62779</v>
      </c>
      <c r="F13" s="282">
        <v>0</v>
      </c>
      <c r="G13" s="411">
        <v>4115690</v>
      </c>
      <c r="H13" s="411">
        <v>0</v>
      </c>
      <c r="I13" s="411">
        <v>13132124</v>
      </c>
      <c r="J13" s="411">
        <v>0</v>
      </c>
      <c r="K13" s="411">
        <v>0</v>
      </c>
      <c r="L13" s="411">
        <v>0</v>
      </c>
      <c r="M13" s="411">
        <v>22651849</v>
      </c>
      <c r="N13" s="412">
        <v>449774442</v>
      </c>
      <c r="O13" s="368"/>
    </row>
    <row r="14" spans="2:15" x14ac:dyDescent="0.2">
      <c r="C14" s="241" t="s">
        <v>943</v>
      </c>
      <c r="D14" s="412">
        <v>139000</v>
      </c>
      <c r="E14" s="412">
        <v>0</v>
      </c>
      <c r="F14" s="412">
        <v>0</v>
      </c>
      <c r="G14" s="412">
        <v>0</v>
      </c>
      <c r="H14" s="412">
        <v>0</v>
      </c>
      <c r="I14" s="412">
        <v>0</v>
      </c>
      <c r="J14" s="412">
        <v>0</v>
      </c>
      <c r="K14" s="412">
        <v>0</v>
      </c>
      <c r="L14" s="412">
        <v>0</v>
      </c>
      <c r="M14" s="282">
        <v>0</v>
      </c>
      <c r="N14" s="412">
        <v>139000</v>
      </c>
    </row>
    <row r="15" spans="2:15" x14ac:dyDescent="0.2">
      <c r="C15" s="241" t="s">
        <v>944</v>
      </c>
      <c r="D15" s="412">
        <v>0</v>
      </c>
      <c r="E15" s="412">
        <v>-2858</v>
      </c>
      <c r="F15" s="412">
        <v>0</v>
      </c>
      <c r="G15" s="412">
        <v>0</v>
      </c>
      <c r="H15" s="412">
        <v>0</v>
      </c>
      <c r="I15" s="412">
        <v>0</v>
      </c>
      <c r="J15" s="412">
        <v>0</v>
      </c>
      <c r="K15" s="412">
        <v>0</v>
      </c>
      <c r="L15" s="412">
        <v>0</v>
      </c>
      <c r="M15" s="282">
        <v>0</v>
      </c>
      <c r="N15" s="412">
        <v>-2858</v>
      </c>
    </row>
    <row r="16" spans="2:15" x14ac:dyDescent="0.2">
      <c r="C16" s="241" t="s">
        <v>941</v>
      </c>
      <c r="D16" s="412">
        <v>0</v>
      </c>
      <c r="E16" s="412">
        <v>0</v>
      </c>
      <c r="F16" s="412">
        <v>0</v>
      </c>
      <c r="G16" s="412">
        <v>0</v>
      </c>
      <c r="H16" s="412">
        <v>0</v>
      </c>
      <c r="I16" s="412">
        <v>0</v>
      </c>
      <c r="J16" s="412">
        <v>0</v>
      </c>
      <c r="K16" s="412">
        <v>0</v>
      </c>
      <c r="L16" s="412">
        <v>0</v>
      </c>
      <c r="M16" s="282">
        <v>0</v>
      </c>
      <c r="N16" s="412">
        <v>0</v>
      </c>
    </row>
    <row r="17" spans="3:15" x14ac:dyDescent="0.2">
      <c r="C17" s="241" t="s">
        <v>945</v>
      </c>
      <c r="D17" s="412">
        <v>0</v>
      </c>
      <c r="E17" s="412">
        <v>0</v>
      </c>
      <c r="F17" s="412">
        <v>0</v>
      </c>
      <c r="G17" s="412">
        <v>0</v>
      </c>
      <c r="H17" s="412">
        <v>0</v>
      </c>
      <c r="I17" s="412">
        <v>0</v>
      </c>
      <c r="J17" s="412">
        <v>0</v>
      </c>
      <c r="K17" s="412">
        <v>0</v>
      </c>
      <c r="L17" s="412">
        <v>0</v>
      </c>
      <c r="M17" s="282">
        <v>0</v>
      </c>
      <c r="N17" s="412">
        <v>0</v>
      </c>
    </row>
    <row r="18" spans="3:15" x14ac:dyDescent="0.2">
      <c r="C18" s="241" t="s">
        <v>1012</v>
      </c>
      <c r="D18" s="412">
        <v>0</v>
      </c>
      <c r="E18" s="412">
        <v>0</v>
      </c>
      <c r="F18" s="412">
        <v>0</v>
      </c>
      <c r="G18" s="412">
        <v>0</v>
      </c>
      <c r="H18" s="412">
        <v>0</v>
      </c>
      <c r="I18" s="412">
        <v>0</v>
      </c>
      <c r="J18" s="412">
        <v>0</v>
      </c>
      <c r="K18" s="282">
        <v>0</v>
      </c>
      <c r="L18" s="412">
        <v>0</v>
      </c>
      <c r="M18" s="282">
        <v>0</v>
      </c>
      <c r="N18" s="412">
        <v>0</v>
      </c>
    </row>
    <row r="19" spans="3:15" ht="13.5" customHeight="1" x14ac:dyDescent="0.25">
      <c r="C19" s="241" t="s">
        <v>712</v>
      </c>
      <c r="D19" s="412">
        <v>0</v>
      </c>
      <c r="E19" s="412">
        <v>0</v>
      </c>
      <c r="F19" s="412">
        <v>0</v>
      </c>
      <c r="G19" s="412">
        <v>0</v>
      </c>
      <c r="H19" s="412">
        <v>0</v>
      </c>
      <c r="I19" s="412">
        <v>0</v>
      </c>
      <c r="J19" s="412">
        <v>0</v>
      </c>
      <c r="K19" s="494">
        <v>0</v>
      </c>
      <c r="L19" s="412">
        <v>0</v>
      </c>
      <c r="M19" s="282">
        <v>0</v>
      </c>
      <c r="N19" s="412">
        <v>0</v>
      </c>
    </row>
    <row r="20" spans="3:15" ht="13.5" customHeight="1" x14ac:dyDescent="0.2">
      <c r="C20" s="241" t="s">
        <v>58</v>
      </c>
      <c r="D20" s="412">
        <v>0</v>
      </c>
      <c r="E20" s="412">
        <v>0</v>
      </c>
      <c r="F20" s="412">
        <v>0</v>
      </c>
      <c r="G20" s="412">
        <v>0</v>
      </c>
      <c r="H20" s="412">
        <v>0</v>
      </c>
      <c r="I20" s="412">
        <v>0</v>
      </c>
      <c r="J20" s="412">
        <v>0</v>
      </c>
      <c r="K20" s="412">
        <v>0</v>
      </c>
      <c r="L20" s="412">
        <v>0</v>
      </c>
      <c r="M20" s="282">
        <v>0</v>
      </c>
      <c r="N20" s="412">
        <v>0</v>
      </c>
    </row>
    <row r="21" spans="3:15" x14ac:dyDescent="0.2">
      <c r="C21" s="241" t="s">
        <v>946</v>
      </c>
      <c r="D21" s="412">
        <v>0</v>
      </c>
      <c r="E21" s="412">
        <v>0</v>
      </c>
      <c r="F21" s="412">
        <v>0</v>
      </c>
      <c r="G21" s="412">
        <v>0</v>
      </c>
      <c r="H21" s="412">
        <v>0</v>
      </c>
      <c r="I21" s="412">
        <v>0</v>
      </c>
      <c r="J21" s="412">
        <v>0</v>
      </c>
      <c r="K21" s="412">
        <v>0</v>
      </c>
      <c r="L21" s="412">
        <v>0</v>
      </c>
      <c r="M21" s="282">
        <v>0</v>
      </c>
      <c r="N21" s="412">
        <v>0</v>
      </c>
    </row>
    <row r="22" spans="3:15" x14ac:dyDescent="0.2">
      <c r="C22" s="241" t="s">
        <v>958</v>
      </c>
      <c r="D22" s="412"/>
      <c r="E22" s="412">
        <v>0</v>
      </c>
      <c r="F22" s="412">
        <v>0</v>
      </c>
      <c r="G22" s="412">
        <v>0</v>
      </c>
      <c r="H22" s="412">
        <v>0</v>
      </c>
      <c r="I22" s="412">
        <v>0</v>
      </c>
      <c r="J22" s="412">
        <v>0</v>
      </c>
      <c r="K22" s="412">
        <v>0</v>
      </c>
      <c r="L22" s="412">
        <v>22651849</v>
      </c>
      <c r="M22" s="412">
        <v>-22651849</v>
      </c>
      <c r="N22" s="412">
        <v>0</v>
      </c>
    </row>
    <row r="23" spans="3:15" x14ac:dyDescent="0.2">
      <c r="C23" s="241" t="s">
        <v>942</v>
      </c>
      <c r="D23" s="412">
        <v>0</v>
      </c>
      <c r="E23" s="412">
        <v>0</v>
      </c>
      <c r="F23" s="282">
        <v>0</v>
      </c>
      <c r="G23" s="412">
        <v>0</v>
      </c>
      <c r="H23" s="412">
        <v>0</v>
      </c>
      <c r="I23" s="412">
        <v>0</v>
      </c>
      <c r="J23" s="412">
        <v>0</v>
      </c>
      <c r="K23" s="412">
        <v>0</v>
      </c>
      <c r="L23" s="412">
        <v>0</v>
      </c>
      <c r="M23" s="412">
        <v>4692068.2460000003</v>
      </c>
      <c r="N23" s="412">
        <v>4692068.2460000003</v>
      </c>
    </row>
    <row r="24" spans="3:15" ht="11.25" customHeight="1" x14ac:dyDescent="0.2">
      <c r="C24" s="434"/>
      <c r="D24" s="412"/>
      <c r="E24" s="412"/>
      <c r="F24" s="282"/>
      <c r="G24" s="412"/>
      <c r="H24" s="412"/>
      <c r="I24" s="412"/>
      <c r="J24" s="412"/>
      <c r="K24" s="412"/>
      <c r="L24" s="412"/>
      <c r="M24" s="412"/>
      <c r="N24" s="412">
        <v>0</v>
      </c>
    </row>
    <row r="25" spans="3:15" ht="11.25" customHeight="1" x14ac:dyDescent="0.2">
      <c r="C25" s="408" t="s">
        <v>1156</v>
      </c>
      <c r="D25" s="540">
        <v>409951000</v>
      </c>
      <c r="E25" s="540">
        <v>59921</v>
      </c>
      <c r="F25" s="413">
        <v>0</v>
      </c>
      <c r="G25" s="540">
        <v>4115690</v>
      </c>
      <c r="H25" s="540">
        <v>0</v>
      </c>
      <c r="I25" s="540">
        <v>13132124</v>
      </c>
      <c r="J25" s="540">
        <v>0</v>
      </c>
      <c r="K25" s="540">
        <v>0</v>
      </c>
      <c r="L25" s="540">
        <v>22651849</v>
      </c>
      <c r="M25" s="540">
        <v>4692068.2460000003</v>
      </c>
      <c r="N25" s="539">
        <v>454602652.24599999</v>
      </c>
    </row>
    <row r="26" spans="3:15" ht="16.5" customHeight="1" x14ac:dyDescent="0.2">
      <c r="C26" s="409"/>
      <c r="D26" s="411"/>
      <c r="E26" s="411"/>
      <c r="F26" s="282"/>
      <c r="G26" s="411"/>
      <c r="H26" s="411"/>
      <c r="I26" s="411"/>
      <c r="J26" s="411"/>
      <c r="K26" s="411"/>
      <c r="L26" s="411"/>
      <c r="M26" s="411"/>
      <c r="N26" s="412"/>
    </row>
    <row r="27" spans="3:15" x14ac:dyDescent="0.2">
      <c r="C27" s="408" t="s">
        <v>1157</v>
      </c>
      <c r="D27" s="411">
        <v>377818000</v>
      </c>
      <c r="E27" s="412">
        <v>75940.709000000003</v>
      </c>
      <c r="F27" s="282">
        <v>0</v>
      </c>
      <c r="G27" s="411">
        <v>2686623.3309999998</v>
      </c>
      <c r="H27" s="411">
        <v>1429066.3689999999</v>
      </c>
      <c r="I27" s="411">
        <v>14264716.711999999</v>
      </c>
      <c r="J27" s="411">
        <v>0</v>
      </c>
      <c r="K27" s="411">
        <v>0</v>
      </c>
      <c r="L27" s="411">
        <v>0</v>
      </c>
      <c r="M27" s="411">
        <v>23638468.355</v>
      </c>
      <c r="N27" s="412">
        <v>419912815.47600001</v>
      </c>
    </row>
    <row r="28" spans="3:15" x14ac:dyDescent="0.2">
      <c r="C28" s="241" t="s">
        <v>943</v>
      </c>
      <c r="D28" s="412">
        <v>0</v>
      </c>
      <c r="E28" s="412">
        <v>0</v>
      </c>
      <c r="F28" s="282">
        <v>0</v>
      </c>
      <c r="G28" s="412">
        <v>0</v>
      </c>
      <c r="H28" s="412">
        <v>0</v>
      </c>
      <c r="I28" s="412">
        <v>0</v>
      </c>
      <c r="J28" s="411">
        <v>0</v>
      </c>
      <c r="K28" s="412">
        <v>0</v>
      </c>
      <c r="L28" s="411">
        <v>0</v>
      </c>
      <c r="M28" s="412">
        <v>0</v>
      </c>
      <c r="N28" s="412">
        <v>0</v>
      </c>
    </row>
    <row r="29" spans="3:15" x14ac:dyDescent="0.2">
      <c r="C29" s="241" t="s">
        <v>944</v>
      </c>
      <c r="D29" s="412">
        <v>0</v>
      </c>
      <c r="E29" s="412">
        <v>210.929</v>
      </c>
      <c r="F29" s="282">
        <v>0</v>
      </c>
      <c r="G29" s="412">
        <v>0</v>
      </c>
      <c r="H29" s="412">
        <v>0</v>
      </c>
      <c r="I29" s="412">
        <v>0</v>
      </c>
      <c r="J29" s="411">
        <v>0</v>
      </c>
      <c r="K29" s="412">
        <v>0</v>
      </c>
      <c r="L29" s="411">
        <v>0</v>
      </c>
      <c r="M29" s="412">
        <v>0</v>
      </c>
      <c r="N29" s="412">
        <v>210.929</v>
      </c>
      <c r="O29" s="368"/>
    </row>
    <row r="30" spans="3:15" x14ac:dyDescent="0.2">
      <c r="C30" s="241" t="s">
        <v>941</v>
      </c>
      <c r="D30" s="412">
        <v>0</v>
      </c>
      <c r="E30" s="412">
        <v>0</v>
      </c>
      <c r="F30" s="282">
        <v>0</v>
      </c>
      <c r="G30" s="412">
        <v>0</v>
      </c>
      <c r="H30" s="412">
        <v>0</v>
      </c>
      <c r="I30" s="412">
        <v>0</v>
      </c>
      <c r="J30" s="411">
        <v>0</v>
      </c>
      <c r="K30" s="412">
        <v>0</v>
      </c>
      <c r="L30" s="411">
        <v>0</v>
      </c>
      <c r="M30" s="412">
        <v>0</v>
      </c>
      <c r="N30" s="412">
        <v>0</v>
      </c>
      <c r="O30" s="368"/>
    </row>
    <row r="31" spans="3:15" x14ac:dyDescent="0.2">
      <c r="C31" s="241" t="s">
        <v>945</v>
      </c>
      <c r="D31" s="412">
        <v>0</v>
      </c>
      <c r="E31" s="412">
        <v>0</v>
      </c>
      <c r="F31" s="282">
        <v>0</v>
      </c>
      <c r="G31" s="412">
        <v>0</v>
      </c>
      <c r="H31" s="412">
        <v>0</v>
      </c>
      <c r="I31" s="412">
        <v>0</v>
      </c>
      <c r="J31" s="411">
        <v>0</v>
      </c>
      <c r="K31" s="412">
        <v>0</v>
      </c>
      <c r="L31" s="412">
        <v>0</v>
      </c>
      <c r="M31" s="412">
        <v>0</v>
      </c>
      <c r="N31" s="412">
        <v>0</v>
      </c>
      <c r="O31" s="368"/>
    </row>
    <row r="32" spans="3:15" ht="25.5" x14ac:dyDescent="0.2">
      <c r="C32" s="491" t="s">
        <v>995</v>
      </c>
      <c r="D32" s="412">
        <v>0</v>
      </c>
      <c r="E32" s="412">
        <v>0</v>
      </c>
      <c r="F32" s="282">
        <v>0</v>
      </c>
      <c r="G32" s="412">
        <v>0</v>
      </c>
      <c r="H32" s="412">
        <v>0</v>
      </c>
      <c r="I32" s="412">
        <v>0</v>
      </c>
      <c r="J32" s="612">
        <v>0</v>
      </c>
      <c r="K32" s="412">
        <v>0</v>
      </c>
      <c r="L32" s="411">
        <v>0</v>
      </c>
      <c r="M32" s="412">
        <v>0</v>
      </c>
      <c r="N32" s="412">
        <v>0</v>
      </c>
    </row>
    <row r="33" spans="3:14" ht="15.75" customHeight="1" x14ac:dyDescent="0.2">
      <c r="C33" s="241" t="s">
        <v>712</v>
      </c>
      <c r="D33" s="412">
        <v>0</v>
      </c>
      <c r="E33" s="412">
        <v>0</v>
      </c>
      <c r="F33" s="282">
        <v>0</v>
      </c>
      <c r="G33" s="412">
        <v>0</v>
      </c>
      <c r="H33" s="412">
        <v>0</v>
      </c>
      <c r="I33" s="412">
        <v>0</v>
      </c>
      <c r="J33" s="612">
        <v>0</v>
      </c>
      <c r="K33" s="412">
        <v>0</v>
      </c>
      <c r="L33" s="411">
        <v>0</v>
      </c>
      <c r="M33" s="412">
        <v>0</v>
      </c>
      <c r="N33" s="412">
        <v>0</v>
      </c>
    </row>
    <row r="34" spans="3:14" x14ac:dyDescent="0.2">
      <c r="C34" s="241" t="s">
        <v>58</v>
      </c>
      <c r="D34" s="412">
        <v>0</v>
      </c>
      <c r="E34" s="412">
        <v>0</v>
      </c>
      <c r="F34" s="282">
        <v>0</v>
      </c>
      <c r="G34" s="412">
        <v>0</v>
      </c>
      <c r="H34" s="412">
        <v>0</v>
      </c>
      <c r="I34" s="412">
        <v>0</v>
      </c>
      <c r="J34" s="612">
        <v>0</v>
      </c>
      <c r="K34" s="412">
        <v>0</v>
      </c>
      <c r="L34" s="411">
        <v>0</v>
      </c>
      <c r="M34" s="412">
        <v>0</v>
      </c>
      <c r="N34" s="412">
        <v>0</v>
      </c>
    </row>
    <row r="35" spans="3:14" x14ac:dyDescent="0.2">
      <c r="C35" s="241" t="s">
        <v>946</v>
      </c>
      <c r="D35" s="412">
        <v>0</v>
      </c>
      <c r="E35" s="412">
        <v>0</v>
      </c>
      <c r="F35" s="282">
        <v>0</v>
      </c>
      <c r="G35" s="412">
        <v>0</v>
      </c>
      <c r="H35" s="412">
        <v>0</v>
      </c>
      <c r="I35" s="412">
        <v>0</v>
      </c>
      <c r="J35" s="612">
        <v>0</v>
      </c>
      <c r="K35" s="412">
        <v>0</v>
      </c>
      <c r="L35" s="411">
        <v>0</v>
      </c>
      <c r="M35" s="412">
        <v>0</v>
      </c>
      <c r="N35" s="412">
        <v>0</v>
      </c>
    </row>
    <row r="36" spans="3:14" x14ac:dyDescent="0.2">
      <c r="C36" s="241" t="s">
        <v>958</v>
      </c>
      <c r="D36" s="412">
        <v>0</v>
      </c>
      <c r="E36" s="412">
        <v>0</v>
      </c>
      <c r="F36" s="282"/>
      <c r="G36" s="412">
        <v>0</v>
      </c>
      <c r="H36" s="412">
        <v>0</v>
      </c>
      <c r="I36" s="412">
        <v>0</v>
      </c>
      <c r="J36" s="612">
        <v>0</v>
      </c>
      <c r="K36" s="412">
        <v>0</v>
      </c>
      <c r="L36" s="412">
        <v>23638468.355</v>
      </c>
      <c r="M36" s="412">
        <v>-23638468.355</v>
      </c>
      <c r="N36" s="412">
        <v>0</v>
      </c>
    </row>
    <row r="37" spans="3:14" x14ac:dyDescent="0.2">
      <c r="C37" s="241" t="s">
        <v>942</v>
      </c>
      <c r="D37" s="412">
        <v>0</v>
      </c>
      <c r="E37" s="412">
        <v>0</v>
      </c>
      <c r="F37" s="282">
        <v>0</v>
      </c>
      <c r="G37" s="412">
        <v>0</v>
      </c>
      <c r="H37" s="412">
        <v>0</v>
      </c>
      <c r="I37" s="412">
        <v>0</v>
      </c>
      <c r="J37" s="612">
        <v>0</v>
      </c>
      <c r="K37" s="412">
        <v>0</v>
      </c>
      <c r="L37" s="411">
        <v>0</v>
      </c>
      <c r="M37" s="412">
        <v>6049319.7510000002</v>
      </c>
      <c r="N37" s="412">
        <v>6049319.7510000002</v>
      </c>
    </row>
    <row r="38" spans="3:14" x14ac:dyDescent="0.2">
      <c r="C38" s="410"/>
      <c r="D38" s="412"/>
      <c r="E38" s="412"/>
      <c r="F38" s="282"/>
      <c r="G38" s="412"/>
      <c r="H38" s="412"/>
      <c r="I38" s="412"/>
      <c r="J38" s="612"/>
      <c r="K38" s="412"/>
      <c r="L38" s="412"/>
      <c r="M38" s="412"/>
      <c r="N38" s="412"/>
    </row>
    <row r="39" spans="3:14" x14ac:dyDescent="0.2">
      <c r="C39" s="408" t="s">
        <v>1173</v>
      </c>
      <c r="D39" s="540">
        <v>377818000</v>
      </c>
      <c r="E39" s="539">
        <v>76151.638000000006</v>
      </c>
      <c r="F39" s="413">
        <v>0</v>
      </c>
      <c r="G39" s="540">
        <v>2686623.3309999998</v>
      </c>
      <c r="H39" s="540">
        <v>1429066.3689999999</v>
      </c>
      <c r="I39" s="540">
        <v>14264716.711999999</v>
      </c>
      <c r="J39" s="540">
        <v>0</v>
      </c>
      <c r="K39" s="540">
        <v>0</v>
      </c>
      <c r="L39" s="540">
        <v>23638468.355</v>
      </c>
      <c r="M39" s="540">
        <v>6049319.7510000002</v>
      </c>
      <c r="N39" s="539">
        <v>425962346.15600002</v>
      </c>
    </row>
    <row r="40" spans="3:14" x14ac:dyDescent="0.2">
      <c r="C40" s="408"/>
      <c r="D40" s="503"/>
      <c r="E40" s="226"/>
      <c r="F40" s="225"/>
      <c r="G40" s="411"/>
      <c r="H40" s="411"/>
      <c r="I40" s="411"/>
      <c r="J40" s="411"/>
      <c r="K40" s="411"/>
      <c r="L40" s="411"/>
      <c r="M40" s="411"/>
      <c r="N40" s="226"/>
    </row>
    <row r="41" spans="3:14" x14ac:dyDescent="0.2">
      <c r="C41" s="74"/>
      <c r="D41" s="457"/>
      <c r="E41" s="457"/>
      <c r="F41" s="457"/>
      <c r="G41" s="457"/>
      <c r="H41" s="457"/>
      <c r="I41" s="457"/>
      <c r="J41" s="457"/>
      <c r="K41" s="457"/>
      <c r="L41" s="413"/>
      <c r="M41" s="515"/>
      <c r="N41" s="412"/>
    </row>
    <row r="42" spans="3:14" x14ac:dyDescent="0.2">
      <c r="C42" s="11" t="s">
        <v>242</v>
      </c>
      <c r="D42" s="227"/>
      <c r="E42" s="302"/>
      <c r="F42" s="225"/>
      <c r="G42" s="275"/>
      <c r="H42" s="275"/>
      <c r="I42" s="302"/>
      <c r="J42" s="302"/>
      <c r="K42" s="302"/>
      <c r="L42" s="378"/>
      <c r="M42" s="411"/>
      <c r="N42" s="226"/>
    </row>
    <row r="43" spans="3:14" x14ac:dyDescent="0.2">
      <c r="D43" s="369"/>
      <c r="E43" s="302"/>
      <c r="F43" s="225"/>
      <c r="G43" s="2"/>
      <c r="H43" s="2"/>
      <c r="I43" s="302"/>
      <c r="J43" s="302"/>
      <c r="K43" s="302"/>
      <c r="L43" s="302"/>
      <c r="M43" s="302"/>
      <c r="N43" s="275"/>
    </row>
    <row r="44" spans="3:14" x14ac:dyDescent="0.2">
      <c r="D44" s="369"/>
      <c r="E44" s="114" t="s">
        <v>897</v>
      </c>
      <c r="F44" s="369"/>
      <c r="G44" s="11"/>
      <c r="H44" s="11"/>
      <c r="I44" s="405"/>
      <c r="J44" s="405"/>
      <c r="K44" s="405"/>
      <c r="L44" s="414" t="s">
        <v>898</v>
      </c>
      <c r="M44" s="369"/>
    </row>
    <row r="45" spans="3:14" x14ac:dyDescent="0.2">
      <c r="D45" s="369"/>
      <c r="E45" s="369"/>
      <c r="F45" s="369"/>
      <c r="G45" s="2"/>
      <c r="H45" s="2"/>
      <c r="I45" s="369"/>
      <c r="J45" s="369"/>
      <c r="K45" s="369"/>
      <c r="L45" s="370"/>
      <c r="M45" s="369"/>
    </row>
    <row r="46" spans="3:14" x14ac:dyDescent="0.2">
      <c r="D46" s="369"/>
      <c r="E46" s="369"/>
      <c r="F46" s="369"/>
      <c r="G46" s="2"/>
      <c r="H46" s="2"/>
      <c r="I46" s="369"/>
      <c r="J46" s="369"/>
      <c r="K46" s="369"/>
      <c r="L46" s="370"/>
      <c r="M46" s="369"/>
    </row>
    <row r="48" spans="3:14" x14ac:dyDescent="0.2">
      <c r="E48" s="369"/>
      <c r="F48" s="369"/>
      <c r="G48" s="2"/>
      <c r="H48" s="2"/>
    </row>
  </sheetData>
  <mergeCells count="19">
    <mergeCell ref="N9:N11"/>
    <mergeCell ref="C10:C11"/>
    <mergeCell ref="D10:D11"/>
    <mergeCell ref="F10:F11"/>
    <mergeCell ref="I10:I11"/>
    <mergeCell ref="J10:J11"/>
    <mergeCell ref="M10:M11"/>
    <mergeCell ref="E10:E11"/>
    <mergeCell ref="K10:K11"/>
    <mergeCell ref="L10:L11"/>
    <mergeCell ref="G10:G11"/>
    <mergeCell ref="H10:H11"/>
    <mergeCell ref="D4:M4"/>
    <mergeCell ref="D5:M5"/>
    <mergeCell ref="D6:M6"/>
    <mergeCell ref="D7:M7"/>
    <mergeCell ref="D9:F9"/>
    <mergeCell ref="I9:M9"/>
    <mergeCell ref="G9:H9"/>
  </mergeCells>
  <hyperlinks>
    <hyperlink ref="H1" location="Indice!A1" display="Indice" xr:uid="{8CB8E9CC-BB27-4609-872E-2B96574A43E6}"/>
    <hyperlink ref="G1" location="Indice!A1" display="Indice" xr:uid="{2498D7C6-9D66-449C-A067-062A299CB9C5}"/>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C1:E51"/>
  <sheetViews>
    <sheetView showGridLines="0" topLeftCell="A5" zoomScale="85" zoomScaleNormal="85" workbookViewId="0">
      <selection activeCell="E34" sqref="E34"/>
    </sheetView>
  </sheetViews>
  <sheetFormatPr baseColWidth="10" defaultColWidth="10.85546875" defaultRowHeight="14.25" x14ac:dyDescent="0.2"/>
  <cols>
    <col min="1" max="2" width="2.28515625" style="19" customWidth="1"/>
    <col min="3" max="3" width="58.140625" style="19" customWidth="1"/>
    <col min="4" max="5" width="19" style="32" customWidth="1"/>
    <col min="6" max="6" width="2.28515625" style="19" customWidth="1"/>
    <col min="7" max="16384" width="10.85546875" style="19"/>
  </cols>
  <sheetData>
    <row r="1" spans="3:5" ht="15" x14ac:dyDescent="0.25">
      <c r="C1" s="210"/>
      <c r="D1" s="210"/>
      <c r="E1" s="42" t="s">
        <v>1170</v>
      </c>
    </row>
    <row r="2" spans="3:5" x14ac:dyDescent="0.2">
      <c r="C2" s="30"/>
      <c r="D2" s="31"/>
      <c r="E2" s="31"/>
    </row>
    <row r="3" spans="3:5" x14ac:dyDescent="0.2">
      <c r="C3" s="30"/>
      <c r="D3" s="31"/>
      <c r="E3" s="31"/>
    </row>
    <row r="4" spans="3:5" s="2" customFormat="1" ht="15" x14ac:dyDescent="0.25">
      <c r="C4" s="626" t="s">
        <v>660</v>
      </c>
      <c r="D4" s="626"/>
      <c r="E4" s="626"/>
    </row>
    <row r="5" spans="3:5" s="2" customFormat="1" ht="15" x14ac:dyDescent="0.25">
      <c r="C5" s="626" t="s">
        <v>1158</v>
      </c>
      <c r="D5" s="626"/>
      <c r="E5" s="626"/>
    </row>
    <row r="6" spans="3:5" s="2" customFormat="1" x14ac:dyDescent="0.2">
      <c r="C6" s="646" t="s">
        <v>179</v>
      </c>
      <c r="D6" s="646"/>
      <c r="E6" s="646"/>
    </row>
    <row r="7" spans="3:5" s="2" customFormat="1" x14ac:dyDescent="0.2">
      <c r="C7" s="646" t="s">
        <v>166</v>
      </c>
      <c r="D7" s="646"/>
      <c r="E7" s="646"/>
    </row>
    <row r="8" spans="3:5" s="2" customFormat="1" x14ac:dyDescent="0.2">
      <c r="C8" s="141"/>
      <c r="D8" s="141"/>
      <c r="E8" s="141"/>
    </row>
    <row r="9" spans="3:5" s="2" customFormat="1" x14ac:dyDescent="0.2">
      <c r="C9" s="141"/>
      <c r="D9" s="86">
        <v>45016</v>
      </c>
      <c r="E9" s="141"/>
    </row>
    <row r="10" spans="3:5" s="2" customFormat="1" ht="12.75" x14ac:dyDescent="0.2">
      <c r="C10" s="443"/>
      <c r="D10" s="532">
        <v>45016</v>
      </c>
      <c r="E10" s="533">
        <v>44651</v>
      </c>
    </row>
    <row r="11" spans="3:5" s="2" customFormat="1" ht="12.75" x14ac:dyDescent="0.2">
      <c r="C11" s="74" t="s">
        <v>167</v>
      </c>
      <c r="D11" s="453"/>
      <c r="E11" s="453"/>
    </row>
    <row r="12" spans="3:5" s="2" customFormat="1" ht="15" x14ac:dyDescent="0.25">
      <c r="C12" s="18" t="s">
        <v>974</v>
      </c>
      <c r="D12" s="504">
        <v>37808354.482000001</v>
      </c>
      <c r="E12" s="521">
        <v>32369618.335000008</v>
      </c>
    </row>
    <row r="13" spans="3:5" s="2" customFormat="1" ht="15" x14ac:dyDescent="0.25">
      <c r="C13" s="18" t="s">
        <v>797</v>
      </c>
      <c r="D13" s="504">
        <v>3386162.6536030471</v>
      </c>
      <c r="E13" s="521">
        <v>7207487.9295869023</v>
      </c>
    </row>
    <row r="14" spans="3:5" s="2" customFormat="1" ht="15" x14ac:dyDescent="0.25">
      <c r="C14" s="18" t="s">
        <v>975</v>
      </c>
      <c r="D14" s="504">
        <v>169418265.63899997</v>
      </c>
      <c r="E14" s="521">
        <v>-19624826.799000002</v>
      </c>
    </row>
    <row r="15" spans="3:5" s="2" customFormat="1" ht="15" x14ac:dyDescent="0.25">
      <c r="C15" s="18" t="s">
        <v>976</v>
      </c>
      <c r="D15" s="504">
        <v>7292826.3519999869</v>
      </c>
      <c r="E15" s="521">
        <v>-3059285.9680000087</v>
      </c>
    </row>
    <row r="16" spans="3:5" s="2" customFormat="1" ht="15" x14ac:dyDescent="0.25">
      <c r="C16" s="18" t="s">
        <v>977</v>
      </c>
      <c r="D16" s="504">
        <v>-3151355.3790000002</v>
      </c>
      <c r="E16" s="521">
        <v>943409.42599996505</v>
      </c>
    </row>
    <row r="17" spans="3:5" s="2" customFormat="1" ht="15" x14ac:dyDescent="0.25">
      <c r="C17" s="18" t="s">
        <v>978</v>
      </c>
      <c r="D17" s="504">
        <v>-906633.79899999965</v>
      </c>
      <c r="E17" s="521">
        <v>1513166.1879999992</v>
      </c>
    </row>
    <row r="18" spans="3:5" s="2" customFormat="1" ht="12.75" x14ac:dyDescent="0.2">
      <c r="C18" s="444" t="s">
        <v>37</v>
      </c>
      <c r="D18" s="445">
        <v>213847619.94860297</v>
      </c>
      <c r="E18" s="522">
        <v>19349569.111586861</v>
      </c>
    </row>
    <row r="19" spans="3:5" s="2" customFormat="1" ht="12.75" x14ac:dyDescent="0.2">
      <c r="C19" s="18"/>
      <c r="D19" s="453"/>
      <c r="E19" s="355"/>
    </row>
    <row r="20" spans="3:5" s="2" customFormat="1" ht="12.75" x14ac:dyDescent="0.2">
      <c r="C20" s="74" t="s">
        <v>168</v>
      </c>
      <c r="D20" s="453"/>
      <c r="E20" s="355"/>
    </row>
    <row r="21" spans="3:5" s="2" customFormat="1" ht="15" x14ac:dyDescent="0.25">
      <c r="C21" s="18" t="s">
        <v>986</v>
      </c>
      <c r="D21" s="504">
        <v>-9844853.4979999922</v>
      </c>
      <c r="E21" s="521">
        <v>548340.98000000441</v>
      </c>
    </row>
    <row r="22" spans="3:5" s="2" customFormat="1" ht="15" x14ac:dyDescent="0.25">
      <c r="C22" s="18" t="s">
        <v>987</v>
      </c>
      <c r="D22" s="504">
        <v>0</v>
      </c>
      <c r="E22" s="521">
        <v>5698737.0219999999</v>
      </c>
    </row>
    <row r="23" spans="3:5" s="2" customFormat="1" ht="15" x14ac:dyDescent="0.25">
      <c r="C23" s="18" t="s">
        <v>979</v>
      </c>
      <c r="D23" s="504">
        <v>-2883986.446</v>
      </c>
      <c r="E23" s="521">
        <v>4663977.2859999985</v>
      </c>
    </row>
    <row r="24" spans="3:5" s="2" customFormat="1" ht="12.75" x14ac:dyDescent="0.2">
      <c r="C24" s="18"/>
      <c r="D24" s="453"/>
      <c r="E24" s="453"/>
    </row>
    <row r="25" spans="3:5" s="2" customFormat="1" ht="12.75" x14ac:dyDescent="0.2">
      <c r="C25" s="444" t="s">
        <v>38</v>
      </c>
      <c r="D25" s="445">
        <v>-12728839.943999993</v>
      </c>
      <c r="E25" s="445">
        <v>10911055.288000003</v>
      </c>
    </row>
    <row r="26" spans="3:5" s="2" customFormat="1" ht="12.75" x14ac:dyDescent="0.2">
      <c r="C26" s="18"/>
      <c r="D26" s="453"/>
      <c r="E26" s="453"/>
    </row>
    <row r="27" spans="3:5" s="2" customFormat="1" ht="12.75" x14ac:dyDescent="0.2">
      <c r="C27" s="74" t="s">
        <v>169</v>
      </c>
      <c r="D27" s="453"/>
      <c r="E27" s="453"/>
    </row>
    <row r="28" spans="3:5" s="2" customFormat="1" ht="15" x14ac:dyDescent="0.25">
      <c r="C28" s="454" t="s">
        <v>980</v>
      </c>
      <c r="D28" s="505">
        <v>-185326790.68455216</v>
      </c>
      <c r="E28" s="505">
        <v>-7643574.2343390211</v>
      </c>
    </row>
    <row r="29" spans="3:5" s="2" customFormat="1" ht="15" x14ac:dyDescent="0.25">
      <c r="C29" s="454" t="s">
        <v>59</v>
      </c>
      <c r="D29" s="505">
        <v>-25834663.721999999</v>
      </c>
      <c r="E29" s="505">
        <v>-20948229.046999998</v>
      </c>
    </row>
    <row r="30" spans="3:5" s="2" customFormat="1" ht="15" x14ac:dyDescent="0.25">
      <c r="C30" s="454" t="s">
        <v>981</v>
      </c>
      <c r="D30" s="505">
        <v>1002849.6819999991</v>
      </c>
      <c r="E30" s="505">
        <v>136142.09700000001</v>
      </c>
    </row>
    <row r="31" spans="3:5" s="2" customFormat="1" ht="15" x14ac:dyDescent="0.25">
      <c r="C31" s="454" t="s">
        <v>60</v>
      </c>
      <c r="D31" s="505">
        <v>3220</v>
      </c>
      <c r="E31" s="505">
        <v>0</v>
      </c>
    </row>
    <row r="32" spans="3:5" s="2" customFormat="1" ht="12.75" x14ac:dyDescent="0.2">
      <c r="C32" s="18"/>
      <c r="D32" s="453"/>
      <c r="E32" s="453"/>
    </row>
    <row r="33" spans="3:5" s="2" customFormat="1" ht="12.75" x14ac:dyDescent="0.2">
      <c r="C33" s="444" t="s">
        <v>252</v>
      </c>
      <c r="D33" s="445">
        <v>-210155384.72455215</v>
      </c>
      <c r="E33" s="445">
        <v>-28455661.18433902</v>
      </c>
    </row>
    <row r="34" spans="3:5" s="2" customFormat="1" ht="12.75" x14ac:dyDescent="0.2">
      <c r="C34" s="74"/>
      <c r="D34" s="455"/>
      <c r="E34" s="455"/>
    </row>
    <row r="35" spans="3:5" s="2" customFormat="1" ht="12.75" x14ac:dyDescent="0.2">
      <c r="C35" s="18" t="s">
        <v>61</v>
      </c>
      <c r="D35" s="506">
        <v>-9036604.7199494839</v>
      </c>
      <c r="E35" s="506">
        <v>1804963.7774077356</v>
      </c>
    </row>
    <row r="36" spans="3:5" s="2" customFormat="1" ht="15" x14ac:dyDescent="0.25">
      <c r="C36" s="18" t="s">
        <v>982</v>
      </c>
      <c r="D36" s="507"/>
      <c r="E36" s="520"/>
    </row>
    <row r="37" spans="3:5" x14ac:dyDescent="0.2">
      <c r="C37" s="18" t="s">
        <v>62</v>
      </c>
      <c r="D37" s="506">
        <v>11444462.894000001</v>
      </c>
      <c r="E37" s="506">
        <v>9639499.3039999995</v>
      </c>
    </row>
    <row r="38" spans="3:5" s="2" customFormat="1" ht="12.75" x14ac:dyDescent="0.2">
      <c r="C38" s="18"/>
      <c r="D38" s="453"/>
      <c r="E38" s="453"/>
    </row>
    <row r="39" spans="3:5" s="2" customFormat="1" ht="12.75" x14ac:dyDescent="0.2">
      <c r="C39" s="444" t="s">
        <v>983</v>
      </c>
      <c r="D39" s="445">
        <v>2407858.1740505174</v>
      </c>
      <c r="E39" s="446">
        <v>11444463.081407735</v>
      </c>
    </row>
    <row r="40" spans="3:5" s="2" customFormat="1" ht="12.75" x14ac:dyDescent="0.2">
      <c r="C40" s="18"/>
      <c r="D40" s="453"/>
      <c r="E40" s="453"/>
    </row>
    <row r="41" spans="3:5" s="2" customFormat="1" ht="12.75" x14ac:dyDescent="0.2">
      <c r="C41" s="18" t="s">
        <v>984</v>
      </c>
      <c r="D41" s="453"/>
      <c r="E41" s="453"/>
    </row>
    <row r="42" spans="3:5" x14ac:dyDescent="0.2">
      <c r="C42" s="2"/>
      <c r="D42" s="447"/>
      <c r="E42" s="447"/>
    </row>
    <row r="43" spans="3:5" x14ac:dyDescent="0.2">
      <c r="C43" s="2"/>
      <c r="D43" s="448"/>
      <c r="E43" s="449"/>
    </row>
    <row r="44" spans="3:5" x14ac:dyDescent="0.2">
      <c r="C44" s="2"/>
      <c r="D44" s="448"/>
      <c r="E44" s="449"/>
    </row>
    <row r="45" spans="3:5" x14ac:dyDescent="0.2">
      <c r="C45" s="2" t="s">
        <v>1036</v>
      </c>
      <c r="D45" s="647" t="s">
        <v>1037</v>
      </c>
      <c r="E45" s="647"/>
    </row>
    <row r="46" spans="3:5" ht="15" x14ac:dyDescent="0.25">
      <c r="C46" s="552" t="s">
        <v>985</v>
      </c>
      <c r="D46" s="645" t="s">
        <v>1035</v>
      </c>
      <c r="E46" s="645"/>
    </row>
    <row r="47" spans="3:5" x14ac:dyDescent="0.2">
      <c r="C47" s="405"/>
      <c r="D47" s="451"/>
      <c r="E47" s="450"/>
    </row>
    <row r="48" spans="3:5" x14ac:dyDescent="0.2">
      <c r="D48" s="15"/>
      <c r="E48" s="15"/>
    </row>
    <row r="49" spans="4:5" x14ac:dyDescent="0.2">
      <c r="D49" s="15"/>
      <c r="E49" s="15"/>
    </row>
    <row r="50" spans="4:5" x14ac:dyDescent="0.2">
      <c r="D50" s="15"/>
      <c r="E50" s="15"/>
    </row>
    <row r="51" spans="4:5" x14ac:dyDescent="0.2">
      <c r="D51" s="15"/>
      <c r="E51" s="15"/>
    </row>
  </sheetData>
  <mergeCells count="6">
    <mergeCell ref="D46:E46"/>
    <mergeCell ref="C7:E7"/>
    <mergeCell ref="C4:E4"/>
    <mergeCell ref="C5:E5"/>
    <mergeCell ref="C6:E6"/>
    <mergeCell ref="D45:E45"/>
  </mergeCells>
  <hyperlinks>
    <hyperlink ref="E1" location="BG!A1" display="BG!A1" xr:uid="{78C28ACC-7073-420C-8953-11B691F886E1}"/>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9"/>
  <sheetViews>
    <sheetView showGridLines="0" topLeftCell="A24" workbookViewId="0">
      <selection activeCell="D32" sqref="C32:D32"/>
    </sheetView>
  </sheetViews>
  <sheetFormatPr baseColWidth="10" defaultColWidth="11.28515625" defaultRowHeight="12.75" x14ac:dyDescent="0.2"/>
  <cols>
    <col min="1" max="1" width="21.28515625" style="2" bestFit="1" customWidth="1"/>
    <col min="2" max="2" width="76.7109375" style="2" bestFit="1" customWidth="1"/>
    <col min="3" max="3" width="40.7109375" style="2" bestFit="1" customWidth="1"/>
    <col min="4" max="4" width="29" style="33" customWidth="1"/>
    <col min="5" max="5" width="24.7109375" style="2" customWidth="1"/>
    <col min="6" max="6" width="21.28515625" style="2" bestFit="1" customWidth="1"/>
    <col min="7" max="7" width="17.7109375" style="2" customWidth="1"/>
    <col min="8" max="8" width="28.7109375" style="2" bestFit="1" customWidth="1"/>
    <col min="9" max="9" width="16.7109375" style="2" customWidth="1"/>
    <col min="10" max="16384" width="11.28515625" style="2"/>
  </cols>
  <sheetData>
    <row r="1" spans="1:13" x14ac:dyDescent="0.2">
      <c r="B1" s="75" t="s">
        <v>1043</v>
      </c>
      <c r="C1" s="565" t="s">
        <v>1080</v>
      </c>
      <c r="D1" s="2"/>
    </row>
    <row r="3" spans="1:13" ht="15" x14ac:dyDescent="0.2">
      <c r="C3" s="566" t="s">
        <v>223</v>
      </c>
    </row>
    <row r="6" spans="1:13" x14ac:dyDescent="0.2">
      <c r="A6" s="75" t="s">
        <v>1044</v>
      </c>
      <c r="B6" s="576">
        <v>45062</v>
      </c>
    </row>
    <row r="7" spans="1:13" ht="12.75" hidden="1" customHeight="1" x14ac:dyDescent="0.2">
      <c r="A7" s="20"/>
      <c r="B7" s="20"/>
      <c r="C7" s="20"/>
      <c r="D7" s="567"/>
    </row>
    <row r="8" spans="1:13" x14ac:dyDescent="0.2">
      <c r="A8" s="568"/>
    </row>
    <row r="9" spans="1:13" ht="26.45" customHeight="1" x14ac:dyDescent="0.2">
      <c r="B9" s="117" t="s">
        <v>1045</v>
      </c>
      <c r="C9" s="117"/>
      <c r="D9" s="117"/>
      <c r="E9" s="117"/>
      <c r="F9" s="117"/>
      <c r="G9" s="117"/>
      <c r="H9" s="117"/>
      <c r="I9" s="117"/>
      <c r="J9" s="117"/>
      <c r="K9" s="117"/>
      <c r="L9" s="117"/>
      <c r="M9" s="117"/>
    </row>
    <row r="10" spans="1:13" ht="26.45" customHeight="1" x14ac:dyDescent="0.2">
      <c r="B10" s="569" t="s">
        <v>1046</v>
      </c>
      <c r="C10" s="574">
        <v>45016</v>
      </c>
      <c r="D10" s="117"/>
      <c r="E10" s="117"/>
      <c r="F10" s="117"/>
      <c r="G10" s="117"/>
      <c r="H10" s="117"/>
      <c r="I10" s="117"/>
      <c r="J10" s="117"/>
      <c r="K10" s="117"/>
      <c r="L10" s="117"/>
      <c r="M10" s="117"/>
    </row>
    <row r="11" spans="1:13" x14ac:dyDescent="0.2">
      <c r="A11" s="33"/>
      <c r="B11" s="117"/>
      <c r="C11" s="117"/>
      <c r="D11" s="117"/>
      <c r="E11" s="117"/>
      <c r="F11" s="117"/>
      <c r="G11" s="117"/>
      <c r="H11" s="117"/>
      <c r="I11" s="117"/>
      <c r="J11" s="117"/>
      <c r="K11" s="117"/>
      <c r="L11" s="117"/>
      <c r="M11" s="117"/>
    </row>
    <row r="12" spans="1:13" x14ac:dyDescent="0.2">
      <c r="A12" s="33"/>
      <c r="B12" s="571" t="s">
        <v>1047</v>
      </c>
      <c r="C12" s="572" t="s">
        <v>1080</v>
      </c>
      <c r="D12" s="117"/>
      <c r="E12" s="117"/>
      <c r="F12" s="117"/>
      <c r="G12" s="117"/>
      <c r="H12" s="117"/>
      <c r="I12" s="117"/>
      <c r="J12" s="117"/>
      <c r="K12" s="117"/>
      <c r="L12" s="117"/>
      <c r="M12" s="117"/>
    </row>
    <row r="13" spans="1:13" x14ac:dyDescent="0.2">
      <c r="A13" s="33"/>
      <c r="B13" s="571" t="s">
        <v>1048</v>
      </c>
      <c r="C13" s="570" t="s">
        <v>1080</v>
      </c>
      <c r="D13" s="117"/>
      <c r="E13" s="117"/>
      <c r="F13" s="117"/>
      <c r="G13" s="117"/>
      <c r="H13" s="117"/>
      <c r="I13" s="117"/>
      <c r="J13" s="117"/>
      <c r="K13" s="117"/>
      <c r="L13" s="117"/>
      <c r="M13" s="117"/>
    </row>
    <row r="14" spans="1:13" x14ac:dyDescent="0.2">
      <c r="A14" s="33"/>
      <c r="B14" s="571" t="s">
        <v>1049</v>
      </c>
      <c r="C14" s="570"/>
      <c r="D14" s="117"/>
      <c r="E14" s="117"/>
      <c r="F14" s="117"/>
      <c r="G14" s="117"/>
      <c r="H14" s="117"/>
      <c r="I14" s="117"/>
      <c r="J14" s="117"/>
      <c r="K14" s="117"/>
      <c r="L14" s="117"/>
      <c r="M14" s="117"/>
    </row>
    <row r="15" spans="1:13" x14ac:dyDescent="0.2">
      <c r="A15" s="33"/>
      <c r="B15" s="571" t="s">
        <v>1050</v>
      </c>
      <c r="C15" s="570" t="s">
        <v>1081</v>
      </c>
      <c r="D15" s="117"/>
      <c r="E15" s="117"/>
      <c r="F15" s="117"/>
      <c r="G15" s="117"/>
      <c r="H15" s="117"/>
      <c r="I15" s="117"/>
      <c r="J15" s="117"/>
      <c r="K15" s="117"/>
      <c r="L15" s="117"/>
      <c r="M15" s="117"/>
    </row>
    <row r="16" spans="1:13" x14ac:dyDescent="0.2">
      <c r="A16" s="33"/>
      <c r="B16" s="571" t="s">
        <v>1051</v>
      </c>
      <c r="C16" s="570" t="s">
        <v>1082</v>
      </c>
      <c r="D16" s="117"/>
      <c r="E16" s="117"/>
      <c r="F16" s="117"/>
      <c r="G16" s="117"/>
      <c r="H16" s="117"/>
      <c r="I16" s="117"/>
      <c r="J16" s="117"/>
      <c r="K16" s="117"/>
      <c r="L16" s="117"/>
      <c r="M16" s="117"/>
    </row>
    <row r="17" spans="1:13" ht="28.5" customHeight="1" x14ac:dyDescent="0.2">
      <c r="A17" s="33"/>
      <c r="B17" s="578" t="s">
        <v>1052</v>
      </c>
      <c r="C17" s="577" t="s">
        <v>1150</v>
      </c>
      <c r="D17" s="117"/>
      <c r="E17" s="117"/>
      <c r="F17" s="117"/>
      <c r="G17" s="117"/>
      <c r="H17" s="117"/>
      <c r="I17" s="117"/>
      <c r="J17" s="117"/>
      <c r="K17" s="117"/>
      <c r="L17" s="117"/>
      <c r="M17" s="117"/>
    </row>
    <row r="18" spans="1:13" ht="26.25" customHeight="1" x14ac:dyDescent="0.2">
      <c r="A18" s="33"/>
      <c r="B18" s="578" t="s">
        <v>1053</v>
      </c>
      <c r="C18" s="577" t="s">
        <v>1083</v>
      </c>
      <c r="D18" s="117"/>
      <c r="E18" s="117"/>
      <c r="F18" s="117"/>
      <c r="G18" s="117"/>
      <c r="H18" s="117"/>
      <c r="I18" s="117"/>
      <c r="J18" s="117"/>
      <c r="K18" s="117"/>
      <c r="L18" s="117"/>
      <c r="M18" s="117"/>
    </row>
    <row r="19" spans="1:13" x14ac:dyDescent="0.2">
      <c r="A19" s="33"/>
      <c r="B19" s="571" t="s">
        <v>1054</v>
      </c>
      <c r="C19" s="570" t="s">
        <v>1084</v>
      </c>
      <c r="D19" s="117"/>
      <c r="E19" s="117"/>
      <c r="F19" s="117"/>
      <c r="G19" s="117"/>
      <c r="H19" s="117"/>
      <c r="I19" s="117"/>
      <c r="J19" s="117"/>
      <c r="K19" s="117"/>
      <c r="L19" s="117"/>
      <c r="M19" s="117"/>
    </row>
    <row r="20" spans="1:13" x14ac:dyDescent="0.2">
      <c r="A20" s="33"/>
      <c r="B20" s="571" t="s">
        <v>1055</v>
      </c>
      <c r="C20" s="570" t="s">
        <v>801</v>
      </c>
      <c r="D20" s="117"/>
      <c r="E20" s="117"/>
      <c r="F20" s="117"/>
      <c r="G20" s="117"/>
      <c r="H20" s="117"/>
      <c r="I20" s="117"/>
      <c r="J20" s="117"/>
      <c r="K20" s="117"/>
      <c r="L20" s="117"/>
      <c r="M20" s="117"/>
    </row>
    <row r="21" spans="1:13" ht="15" x14ac:dyDescent="0.25">
      <c r="A21" s="33"/>
      <c r="B21" s="571" t="s">
        <v>1056</v>
      </c>
      <c r="C21" s="579" t="s">
        <v>1085</v>
      </c>
      <c r="D21" s="117"/>
      <c r="E21" s="117"/>
      <c r="F21" s="117"/>
      <c r="G21" s="117"/>
      <c r="H21" s="117"/>
      <c r="I21" s="117"/>
      <c r="J21" s="117"/>
      <c r="K21" s="117"/>
      <c r="L21" s="117"/>
      <c r="M21" s="117"/>
    </row>
    <row r="22" spans="1:13" x14ac:dyDescent="0.2">
      <c r="A22" s="33"/>
      <c r="B22" s="571" t="s">
        <v>1057</v>
      </c>
      <c r="C22" s="570"/>
      <c r="D22" s="117"/>
      <c r="E22" s="117"/>
      <c r="F22" s="117"/>
      <c r="G22" s="117"/>
      <c r="H22" s="117"/>
      <c r="I22" s="117"/>
      <c r="J22" s="117"/>
      <c r="K22" s="117"/>
      <c r="L22" s="117"/>
      <c r="M22" s="117"/>
    </row>
    <row r="23" spans="1:13" x14ac:dyDescent="0.2">
      <c r="A23" s="33"/>
      <c r="B23" s="571"/>
      <c r="C23" s="570"/>
      <c r="D23" s="117"/>
      <c r="E23" s="117"/>
      <c r="F23" s="117"/>
      <c r="G23" s="117"/>
      <c r="H23" s="117"/>
      <c r="I23" s="117"/>
      <c r="J23" s="117"/>
      <c r="K23" s="117"/>
      <c r="L23" s="117"/>
      <c r="M23" s="117"/>
    </row>
    <row r="24" spans="1:13" x14ac:dyDescent="0.2">
      <c r="A24" s="33"/>
      <c r="C24" s="117"/>
      <c r="D24" s="117"/>
      <c r="E24" s="117"/>
      <c r="F24" s="117"/>
      <c r="G24" s="117"/>
      <c r="H24" s="117"/>
      <c r="I24" s="117"/>
      <c r="J24" s="117"/>
      <c r="K24" s="117"/>
      <c r="L24" s="117"/>
      <c r="M24" s="117"/>
    </row>
    <row r="25" spans="1:13" x14ac:dyDescent="0.2">
      <c r="A25" s="33"/>
      <c r="B25" s="117" t="s">
        <v>1058</v>
      </c>
      <c r="C25" s="117"/>
      <c r="D25" s="117"/>
      <c r="E25" s="117"/>
      <c r="F25" s="117"/>
      <c r="G25" s="117"/>
      <c r="H25" s="117"/>
      <c r="I25" s="117"/>
      <c r="J25" s="117"/>
      <c r="K25" s="117"/>
      <c r="L25" s="117"/>
      <c r="M25" s="117"/>
    </row>
    <row r="26" spans="1:13" x14ac:dyDescent="0.2">
      <c r="A26" s="33"/>
      <c r="B26" s="571" t="s">
        <v>1059</v>
      </c>
      <c r="C26" s="573" t="s">
        <v>1060</v>
      </c>
      <c r="D26" s="573" t="s">
        <v>1061</v>
      </c>
      <c r="E26" s="117"/>
      <c r="F26" s="117"/>
      <c r="G26" s="117"/>
      <c r="H26" s="117"/>
      <c r="I26" s="117"/>
      <c r="J26" s="117"/>
      <c r="K26" s="117"/>
      <c r="L26" s="117"/>
      <c r="M26" s="117"/>
    </row>
    <row r="27" spans="1:13" x14ac:dyDescent="0.2">
      <c r="A27" s="33"/>
      <c r="B27" s="571" t="s">
        <v>1062</v>
      </c>
      <c r="C27" s="570" t="s">
        <v>1103</v>
      </c>
      <c r="D27" s="570" t="s">
        <v>1122</v>
      </c>
      <c r="E27" s="117"/>
      <c r="F27" s="117"/>
      <c r="G27" s="117"/>
      <c r="H27" s="117"/>
      <c r="I27" s="117"/>
      <c r="J27" s="117"/>
      <c r="K27" s="117"/>
      <c r="L27" s="117"/>
      <c r="M27" s="117"/>
    </row>
    <row r="28" spans="1:13" x14ac:dyDescent="0.2">
      <c r="A28" s="33"/>
      <c r="B28" s="571" t="s">
        <v>1086</v>
      </c>
      <c r="C28" s="570" t="s">
        <v>1100</v>
      </c>
      <c r="D28" s="570" t="s">
        <v>1119</v>
      </c>
      <c r="E28" s="117"/>
      <c r="F28" s="117"/>
      <c r="G28" s="117"/>
      <c r="H28" s="117"/>
      <c r="I28" s="117"/>
      <c r="J28" s="117"/>
      <c r="K28" s="117"/>
      <c r="L28" s="117"/>
      <c r="M28" s="117"/>
    </row>
    <row r="29" spans="1:13" x14ac:dyDescent="0.2">
      <c r="A29" s="33"/>
      <c r="B29" s="571" t="s">
        <v>1087</v>
      </c>
      <c r="C29" s="570" t="s">
        <v>1101</v>
      </c>
      <c r="D29" s="570" t="s">
        <v>1120</v>
      </c>
      <c r="E29" s="117"/>
      <c r="F29" s="117"/>
      <c r="G29" s="117"/>
      <c r="H29" s="117"/>
      <c r="I29" s="117"/>
      <c r="J29" s="117"/>
      <c r="K29" s="117"/>
      <c r="L29" s="117"/>
      <c r="M29" s="117"/>
    </row>
    <row r="30" spans="1:13" x14ac:dyDescent="0.2">
      <c r="A30" s="33"/>
      <c r="B30" s="571" t="s">
        <v>1088</v>
      </c>
      <c r="C30" s="570" t="s">
        <v>1102</v>
      </c>
      <c r="D30" s="570" t="s">
        <v>1121</v>
      </c>
      <c r="E30" s="117"/>
      <c r="F30" s="117"/>
      <c r="G30" s="117"/>
      <c r="H30" s="117"/>
      <c r="I30" s="117"/>
      <c r="J30" s="117"/>
      <c r="K30" s="117"/>
      <c r="L30" s="117"/>
      <c r="M30" s="117"/>
    </row>
    <row r="31" spans="1:13" x14ac:dyDescent="0.2">
      <c r="A31" s="33"/>
      <c r="B31" s="571" t="s">
        <v>1088</v>
      </c>
      <c r="C31" s="570" t="s">
        <v>1103</v>
      </c>
      <c r="D31" s="570" t="s">
        <v>1122</v>
      </c>
      <c r="E31" s="117"/>
      <c r="F31" s="117"/>
      <c r="G31" s="117"/>
      <c r="H31" s="117"/>
      <c r="I31" s="117"/>
      <c r="J31" s="117"/>
      <c r="K31" s="117"/>
      <c r="L31" s="117"/>
      <c r="M31" s="117"/>
    </row>
    <row r="32" spans="1:13" x14ac:dyDescent="0.2">
      <c r="A32" s="33"/>
      <c r="B32" s="571" t="s">
        <v>1088</v>
      </c>
      <c r="C32" s="570" t="s">
        <v>1104</v>
      </c>
      <c r="D32" s="570" t="s">
        <v>1123</v>
      </c>
      <c r="E32" s="117"/>
      <c r="F32" s="117"/>
      <c r="G32" s="117"/>
      <c r="H32" s="117"/>
      <c r="I32" s="117"/>
      <c r="J32" s="117"/>
      <c r="K32" s="117"/>
      <c r="L32" s="117"/>
      <c r="M32" s="117"/>
    </row>
    <row r="33" spans="1:13" x14ac:dyDescent="0.2">
      <c r="A33" s="33"/>
      <c r="B33" s="571" t="s">
        <v>1089</v>
      </c>
      <c r="C33" s="570" t="s">
        <v>1105</v>
      </c>
      <c r="D33" s="570" t="s">
        <v>1124</v>
      </c>
      <c r="E33" s="117"/>
      <c r="F33" s="117"/>
      <c r="G33" s="117"/>
      <c r="H33" s="117"/>
      <c r="I33" s="117"/>
      <c r="J33" s="117"/>
      <c r="K33" s="117"/>
      <c r="L33" s="117"/>
      <c r="M33" s="117"/>
    </row>
    <row r="34" spans="1:13" x14ac:dyDescent="0.2">
      <c r="A34" s="33"/>
      <c r="B34" s="571" t="s">
        <v>1089</v>
      </c>
      <c r="C34" s="570" t="s">
        <v>1106</v>
      </c>
      <c r="D34" s="570" t="s">
        <v>1125</v>
      </c>
      <c r="E34" s="117"/>
      <c r="F34" s="117"/>
      <c r="G34" s="117"/>
      <c r="H34" s="117"/>
      <c r="I34" s="117"/>
      <c r="J34" s="117"/>
      <c r="K34" s="117"/>
      <c r="L34" s="117"/>
      <c r="M34" s="117"/>
    </row>
    <row r="35" spans="1:13" x14ac:dyDescent="0.2">
      <c r="A35" s="33"/>
      <c r="B35" s="571" t="s">
        <v>1089</v>
      </c>
      <c r="C35" s="570" t="s">
        <v>1107</v>
      </c>
      <c r="D35" s="570" t="s">
        <v>1126</v>
      </c>
      <c r="E35" s="117"/>
      <c r="F35" s="117"/>
      <c r="G35" s="117"/>
      <c r="H35" s="117"/>
      <c r="I35" s="117"/>
      <c r="J35" s="117"/>
      <c r="K35" s="117"/>
      <c r="L35" s="117"/>
      <c r="M35" s="117"/>
    </row>
    <row r="36" spans="1:13" x14ac:dyDescent="0.2">
      <c r="A36" s="33"/>
      <c r="B36" s="571" t="s">
        <v>1089</v>
      </c>
      <c r="C36" s="570" t="s">
        <v>1108</v>
      </c>
      <c r="D36" s="570" t="s">
        <v>1127</v>
      </c>
      <c r="E36" s="117"/>
      <c r="F36" s="117"/>
      <c r="G36" s="117"/>
      <c r="H36" s="117"/>
      <c r="I36" s="117"/>
      <c r="J36" s="117"/>
      <c r="K36" s="117"/>
      <c r="L36" s="117"/>
      <c r="M36" s="117"/>
    </row>
    <row r="37" spans="1:13" x14ac:dyDescent="0.2">
      <c r="A37" s="33"/>
      <c r="B37" s="571" t="s">
        <v>1091</v>
      </c>
      <c r="C37" s="570" t="s">
        <v>1110</v>
      </c>
      <c r="D37" s="570" t="s">
        <v>1129</v>
      </c>
      <c r="E37" s="117"/>
      <c r="F37" s="117"/>
      <c r="G37" s="117"/>
      <c r="H37" s="117"/>
      <c r="I37" s="117"/>
      <c r="J37" s="117"/>
      <c r="K37" s="117"/>
      <c r="L37" s="117"/>
      <c r="M37" s="117"/>
    </row>
    <row r="38" spans="1:13" x14ac:dyDescent="0.2">
      <c r="A38" s="33"/>
      <c r="B38" s="571" t="s">
        <v>1090</v>
      </c>
      <c r="C38" s="570" t="s">
        <v>1109</v>
      </c>
      <c r="D38" s="570" t="s">
        <v>1128</v>
      </c>
      <c r="E38" s="117"/>
      <c r="F38" s="117"/>
      <c r="G38" s="117"/>
      <c r="H38" s="117"/>
      <c r="I38" s="117"/>
      <c r="J38" s="117"/>
      <c r="K38" s="117"/>
      <c r="L38" s="117"/>
      <c r="M38" s="117"/>
    </row>
    <row r="39" spans="1:13" x14ac:dyDescent="0.2">
      <c r="A39" s="33"/>
      <c r="B39" s="580" t="s">
        <v>1063</v>
      </c>
      <c r="C39" s="570"/>
      <c r="D39" s="570"/>
      <c r="E39" s="117"/>
      <c r="F39" s="117"/>
      <c r="G39" s="117"/>
      <c r="H39" s="117"/>
      <c r="I39" s="117"/>
      <c r="J39" s="117"/>
      <c r="K39" s="117"/>
      <c r="L39" s="117"/>
      <c r="M39" s="117"/>
    </row>
    <row r="40" spans="1:13" x14ac:dyDescent="0.2">
      <c r="A40" s="33"/>
      <c r="B40" s="571" t="s">
        <v>1092</v>
      </c>
      <c r="C40" s="570" t="s">
        <v>1111</v>
      </c>
      <c r="D40" s="570" t="s">
        <v>1130</v>
      </c>
      <c r="E40" s="117"/>
      <c r="F40" s="117"/>
      <c r="G40" s="117"/>
      <c r="H40" s="117"/>
      <c r="I40" s="117"/>
      <c r="J40" s="117"/>
      <c r="K40" s="117"/>
      <c r="L40" s="117"/>
      <c r="M40" s="117"/>
    </row>
    <row r="41" spans="1:13" x14ac:dyDescent="0.2">
      <c r="A41" s="33"/>
      <c r="B41" s="571" t="s">
        <v>1093</v>
      </c>
      <c r="C41" s="570" t="s">
        <v>1112</v>
      </c>
      <c r="D41" s="570" t="s">
        <v>1131</v>
      </c>
      <c r="E41" s="117"/>
      <c r="F41" s="117"/>
      <c r="G41" s="117"/>
      <c r="H41" s="117"/>
      <c r="I41" s="117"/>
      <c r="J41" s="117"/>
      <c r="K41" s="117"/>
      <c r="L41" s="117"/>
      <c r="M41" s="117"/>
    </row>
    <row r="42" spans="1:13" x14ac:dyDescent="0.2">
      <c r="A42" s="33"/>
      <c r="B42" s="571" t="s">
        <v>1094</v>
      </c>
      <c r="C42" s="570" t="s">
        <v>1113</v>
      </c>
      <c r="D42" s="570" t="s">
        <v>1132</v>
      </c>
      <c r="E42" s="117"/>
      <c r="F42" s="117"/>
      <c r="G42" s="117"/>
      <c r="H42" s="117"/>
      <c r="I42" s="117"/>
      <c r="J42" s="117"/>
      <c r="K42" s="117"/>
      <c r="L42" s="117"/>
      <c r="M42" s="117"/>
    </row>
    <row r="43" spans="1:13" x14ac:dyDescent="0.2">
      <c r="A43" s="33"/>
      <c r="B43" s="571" t="s">
        <v>1095</v>
      </c>
      <c r="C43" s="570" t="s">
        <v>1114</v>
      </c>
      <c r="D43" s="570" t="s">
        <v>1133</v>
      </c>
      <c r="E43" s="117"/>
      <c r="F43" s="117"/>
      <c r="G43" s="117"/>
      <c r="H43" s="117"/>
      <c r="I43" s="117"/>
      <c r="J43" s="117"/>
      <c r="K43" s="117"/>
      <c r="L43" s="117"/>
      <c r="M43" s="117"/>
    </row>
    <row r="44" spans="1:13" x14ac:dyDescent="0.2">
      <c r="A44" s="33"/>
      <c r="B44" s="571" t="s">
        <v>1096</v>
      </c>
      <c r="C44" s="570" t="s">
        <v>1115</v>
      </c>
      <c r="D44" s="570" t="s">
        <v>1134</v>
      </c>
      <c r="E44" s="117"/>
      <c r="F44" s="117"/>
      <c r="G44" s="117"/>
      <c r="H44" s="117"/>
      <c r="I44" s="117"/>
      <c r="J44" s="117"/>
      <c r="K44" s="117"/>
      <c r="L44" s="117"/>
      <c r="M44" s="117"/>
    </row>
    <row r="45" spans="1:13" x14ac:dyDescent="0.2">
      <c r="A45" s="33"/>
      <c r="B45" s="571" t="s">
        <v>1097</v>
      </c>
      <c r="C45" s="570" t="s">
        <v>1116</v>
      </c>
      <c r="D45" s="570" t="s">
        <v>1135</v>
      </c>
      <c r="E45" s="117"/>
      <c r="F45" s="117"/>
      <c r="G45" s="117"/>
      <c r="H45" s="117"/>
      <c r="I45" s="117"/>
      <c r="J45" s="117"/>
      <c r="K45" s="117"/>
      <c r="L45" s="117"/>
      <c r="M45" s="117"/>
    </row>
    <row r="46" spans="1:13" x14ac:dyDescent="0.2">
      <c r="A46" s="33"/>
      <c r="B46" s="571" t="s">
        <v>1098</v>
      </c>
      <c r="C46" s="570" t="s">
        <v>1117</v>
      </c>
      <c r="D46" s="570" t="s">
        <v>1136</v>
      </c>
      <c r="E46" s="117"/>
      <c r="F46" s="117"/>
      <c r="G46" s="117"/>
      <c r="H46" s="117"/>
      <c r="I46" s="117"/>
      <c r="J46" s="117"/>
      <c r="K46" s="117"/>
      <c r="L46" s="117"/>
      <c r="M46" s="117"/>
    </row>
    <row r="47" spans="1:13" x14ac:dyDescent="0.2">
      <c r="A47" s="33"/>
      <c r="B47" s="571" t="s">
        <v>1099</v>
      </c>
      <c r="C47" s="570" t="s">
        <v>1118</v>
      </c>
      <c r="D47" s="570" t="s">
        <v>1137</v>
      </c>
      <c r="E47" s="117"/>
      <c r="F47" s="117"/>
      <c r="G47" s="117"/>
      <c r="H47" s="117"/>
      <c r="I47" s="117"/>
      <c r="J47" s="117"/>
      <c r="K47" s="117"/>
      <c r="L47" s="117"/>
      <c r="M47" s="117"/>
    </row>
    <row r="48" spans="1:13" x14ac:dyDescent="0.2">
      <c r="A48" s="33"/>
      <c r="B48" s="117"/>
      <c r="C48" s="117"/>
      <c r="D48" s="117"/>
      <c r="E48" s="117"/>
      <c r="F48" s="117"/>
      <c r="G48" s="117"/>
      <c r="H48" s="117"/>
      <c r="I48" s="117"/>
      <c r="J48" s="117"/>
      <c r="K48" s="117"/>
      <c r="L48" s="117"/>
      <c r="M48" s="117"/>
    </row>
    <row r="49" spans="1:13" x14ac:dyDescent="0.2">
      <c r="A49" s="33"/>
      <c r="B49" s="117" t="s">
        <v>1064</v>
      </c>
      <c r="C49" s="117"/>
      <c r="D49" s="117"/>
      <c r="E49" s="117"/>
      <c r="F49" s="117"/>
      <c r="G49" s="117"/>
      <c r="H49" s="117"/>
      <c r="I49" s="117"/>
      <c r="J49" s="117"/>
      <c r="K49" s="117"/>
      <c r="L49" s="117"/>
      <c r="M49" s="117"/>
    </row>
    <row r="50" spans="1:13" x14ac:dyDescent="0.2">
      <c r="A50" s="33"/>
      <c r="B50" s="573" t="s">
        <v>1065</v>
      </c>
      <c r="C50" s="573" t="s">
        <v>1066</v>
      </c>
      <c r="D50" s="573" t="s">
        <v>1067</v>
      </c>
      <c r="E50" s="573" t="s">
        <v>1068</v>
      </c>
      <c r="F50" s="571" t="s">
        <v>1069</v>
      </c>
      <c r="G50" s="117"/>
      <c r="H50" s="117"/>
      <c r="I50" s="117"/>
      <c r="J50" s="117"/>
      <c r="K50" s="117"/>
      <c r="L50" s="117"/>
    </row>
    <row r="51" spans="1:13" x14ac:dyDescent="0.2">
      <c r="A51" s="33"/>
      <c r="B51" s="583">
        <v>377818000000</v>
      </c>
      <c r="C51" s="582">
        <v>750000000000</v>
      </c>
      <c r="D51" s="581">
        <v>454101000000</v>
      </c>
      <c r="E51" s="581">
        <v>377818000000</v>
      </c>
      <c r="F51" s="581">
        <v>1000000</v>
      </c>
      <c r="G51" s="117"/>
      <c r="H51" s="117"/>
      <c r="I51" s="117"/>
      <c r="J51" s="117"/>
      <c r="K51" s="117"/>
    </row>
    <row r="52" spans="1:13" x14ac:dyDescent="0.2">
      <c r="A52" s="33"/>
      <c r="C52" s="117"/>
      <c r="D52" s="117"/>
      <c r="E52" s="117"/>
      <c r="F52" s="117"/>
      <c r="G52" s="117"/>
      <c r="H52" s="117"/>
      <c r="I52" s="117"/>
      <c r="J52" s="117"/>
      <c r="K52" s="117"/>
      <c r="L52" s="117"/>
      <c r="M52" s="117"/>
    </row>
    <row r="53" spans="1:13" x14ac:dyDescent="0.2">
      <c r="A53" s="33"/>
      <c r="B53" s="117" t="s">
        <v>1070</v>
      </c>
      <c r="C53" s="117"/>
      <c r="D53" s="117"/>
      <c r="E53" s="117"/>
      <c r="F53" s="117"/>
      <c r="G53" s="117"/>
      <c r="H53" s="117"/>
      <c r="I53" s="117"/>
      <c r="J53" s="117"/>
      <c r="K53" s="117"/>
      <c r="L53" s="117"/>
      <c r="M53" s="117"/>
    </row>
    <row r="54" spans="1:13" x14ac:dyDescent="0.2">
      <c r="A54" s="33"/>
      <c r="B54" s="571" t="s">
        <v>1071</v>
      </c>
      <c r="C54" s="573" t="s">
        <v>1072</v>
      </c>
      <c r="D54" s="573" t="s">
        <v>277</v>
      </c>
      <c r="E54" s="573" t="s">
        <v>1073</v>
      </c>
      <c r="F54" s="573" t="s">
        <v>1074</v>
      </c>
      <c r="G54" s="573" t="s">
        <v>664</v>
      </c>
      <c r="H54" s="571" t="s">
        <v>1075</v>
      </c>
      <c r="I54" s="117"/>
      <c r="J54" s="117"/>
      <c r="K54" s="117"/>
      <c r="L54" s="117"/>
      <c r="M54" s="117"/>
    </row>
    <row r="55" spans="1:13" x14ac:dyDescent="0.2">
      <c r="A55" s="33"/>
      <c r="B55" s="572">
        <v>1</v>
      </c>
      <c r="C55" s="570" t="s">
        <v>921</v>
      </c>
      <c r="D55" s="570">
        <v>32448</v>
      </c>
      <c r="E55" s="593" t="s">
        <v>922</v>
      </c>
      <c r="F55" s="593">
        <v>5</v>
      </c>
      <c r="G55" s="594">
        <v>32448000000</v>
      </c>
      <c r="H55" s="595">
        <v>8.5882620732733755E-2</v>
      </c>
      <c r="I55" s="117"/>
      <c r="J55" s="117"/>
      <c r="K55" s="117"/>
      <c r="L55" s="117"/>
      <c r="M55" s="117"/>
    </row>
    <row r="56" spans="1:13" x14ac:dyDescent="0.2">
      <c r="A56" s="33"/>
      <c r="B56" s="572">
        <v>2</v>
      </c>
      <c r="C56" s="570" t="s">
        <v>921</v>
      </c>
      <c r="D56" s="570">
        <v>66423</v>
      </c>
      <c r="E56" s="593" t="s">
        <v>922</v>
      </c>
      <c r="F56" s="593">
        <v>5</v>
      </c>
      <c r="G56" s="594">
        <v>66423000000</v>
      </c>
      <c r="H56" s="595">
        <v>0.17580686997443212</v>
      </c>
      <c r="I56" s="117"/>
      <c r="J56" s="117"/>
      <c r="K56" s="117"/>
      <c r="L56" s="117"/>
      <c r="M56" s="117"/>
    </row>
    <row r="57" spans="1:13" x14ac:dyDescent="0.2">
      <c r="A57" s="33"/>
      <c r="B57" s="572">
        <v>3</v>
      </c>
      <c r="C57" s="570" t="s">
        <v>921</v>
      </c>
      <c r="D57" s="570">
        <v>1175</v>
      </c>
      <c r="E57" s="593" t="s">
        <v>922</v>
      </c>
      <c r="F57" s="593">
        <v>5</v>
      </c>
      <c r="G57" s="594">
        <v>1175000000</v>
      </c>
      <c r="H57" s="595">
        <v>3.1099629980572657E-3</v>
      </c>
      <c r="I57" s="117"/>
      <c r="J57" s="117"/>
      <c r="K57" s="117"/>
      <c r="L57" s="117"/>
      <c r="M57" s="117"/>
    </row>
    <row r="58" spans="1:13" x14ac:dyDescent="0.2">
      <c r="A58" s="33"/>
      <c r="B58" s="572">
        <v>4</v>
      </c>
      <c r="C58" s="570" t="s">
        <v>921</v>
      </c>
      <c r="D58" s="570">
        <v>97</v>
      </c>
      <c r="E58" s="593" t="s">
        <v>922</v>
      </c>
      <c r="F58" s="593">
        <v>5</v>
      </c>
      <c r="G58" s="594">
        <v>97000000</v>
      </c>
      <c r="H58" s="595">
        <v>2.5673737090345085E-4</v>
      </c>
      <c r="I58" s="117"/>
      <c r="J58" s="117"/>
      <c r="K58" s="117"/>
      <c r="L58" s="117"/>
      <c r="M58" s="117"/>
    </row>
    <row r="59" spans="1:13" x14ac:dyDescent="0.2">
      <c r="A59" s="33"/>
      <c r="B59" s="572">
        <v>5</v>
      </c>
      <c r="C59" s="570" t="s">
        <v>921</v>
      </c>
      <c r="D59" s="570">
        <v>97</v>
      </c>
      <c r="E59" s="593" t="s">
        <v>922</v>
      </c>
      <c r="F59" s="593">
        <v>5</v>
      </c>
      <c r="G59" s="594">
        <v>97000000</v>
      </c>
      <c r="H59" s="595">
        <v>2.5673737090345085E-4</v>
      </c>
      <c r="I59" s="117"/>
      <c r="J59" s="117"/>
      <c r="K59" s="117"/>
      <c r="L59" s="117"/>
      <c r="M59" s="117"/>
    </row>
    <row r="60" spans="1:13" x14ac:dyDescent="0.2">
      <c r="A60" s="33"/>
      <c r="B60" s="572">
        <v>6</v>
      </c>
      <c r="C60" s="570" t="s">
        <v>921</v>
      </c>
      <c r="D60" s="570">
        <v>400</v>
      </c>
      <c r="E60" s="593" t="s">
        <v>922</v>
      </c>
      <c r="F60" s="593">
        <v>5</v>
      </c>
      <c r="G60" s="594">
        <v>400000000</v>
      </c>
      <c r="H60" s="595">
        <v>1.0587108078492819E-3</v>
      </c>
      <c r="I60" s="117"/>
      <c r="J60" s="117"/>
      <c r="K60" s="117"/>
      <c r="L60" s="117"/>
      <c r="M60" s="117"/>
    </row>
    <row r="61" spans="1:13" x14ac:dyDescent="0.2">
      <c r="A61" s="33"/>
      <c r="B61" s="572">
        <v>7</v>
      </c>
      <c r="C61" s="570" t="s">
        <v>921</v>
      </c>
      <c r="D61" s="570">
        <v>500</v>
      </c>
      <c r="E61" s="593" t="s">
        <v>922</v>
      </c>
      <c r="F61" s="593">
        <v>5</v>
      </c>
      <c r="G61" s="594">
        <v>500000000</v>
      </c>
      <c r="H61" s="595">
        <v>1.3233885098116024E-3</v>
      </c>
      <c r="I61" s="117"/>
      <c r="J61" s="117"/>
      <c r="K61" s="117"/>
      <c r="L61" s="117"/>
      <c r="M61" s="117"/>
    </row>
    <row r="62" spans="1:13" x14ac:dyDescent="0.2">
      <c r="A62" s="33"/>
      <c r="B62" s="572">
        <v>8</v>
      </c>
      <c r="C62" s="570" t="s">
        <v>921</v>
      </c>
      <c r="D62" s="570">
        <v>772</v>
      </c>
      <c r="E62" s="593" t="s">
        <v>922</v>
      </c>
      <c r="F62" s="593">
        <v>5</v>
      </c>
      <c r="G62" s="594">
        <v>772000000</v>
      </c>
      <c r="H62" s="595">
        <v>2.0433118591491142E-3</v>
      </c>
      <c r="I62" s="117"/>
      <c r="J62" s="117"/>
      <c r="K62" s="117"/>
      <c r="L62" s="117"/>
      <c r="M62" s="117"/>
    </row>
    <row r="63" spans="1:13" x14ac:dyDescent="0.2">
      <c r="A63" s="33"/>
      <c r="B63" s="572">
        <v>9</v>
      </c>
      <c r="C63" s="570" t="s">
        <v>921</v>
      </c>
      <c r="D63" s="570">
        <v>630</v>
      </c>
      <c r="E63" s="593" t="s">
        <v>922</v>
      </c>
      <c r="F63" s="593">
        <v>5</v>
      </c>
      <c r="G63" s="594">
        <v>630000000</v>
      </c>
      <c r="H63" s="595">
        <v>1.6674695223626191E-3</v>
      </c>
      <c r="I63" s="117"/>
      <c r="J63" s="117"/>
      <c r="K63" s="117"/>
      <c r="L63" s="117"/>
      <c r="M63" s="117"/>
    </row>
    <row r="64" spans="1:13" x14ac:dyDescent="0.2">
      <c r="A64" s="33"/>
      <c r="B64" s="572">
        <v>10</v>
      </c>
      <c r="C64" s="570" t="s">
        <v>921</v>
      </c>
      <c r="D64" s="570">
        <v>2061</v>
      </c>
      <c r="E64" s="593" t="s">
        <v>922</v>
      </c>
      <c r="F64" s="593">
        <v>5</v>
      </c>
      <c r="G64" s="594">
        <v>2061000000</v>
      </c>
      <c r="H64" s="595">
        <v>5.4550074374434248E-3</v>
      </c>
      <c r="I64" s="117"/>
      <c r="J64" s="117"/>
      <c r="K64" s="117"/>
      <c r="L64" s="117"/>
      <c r="M64" s="117"/>
    </row>
    <row r="65" spans="1:13" x14ac:dyDescent="0.2">
      <c r="A65" s="33"/>
      <c r="B65" s="572">
        <v>11</v>
      </c>
      <c r="C65" s="570" t="s">
        <v>921</v>
      </c>
      <c r="D65" s="570">
        <v>97</v>
      </c>
      <c r="E65" s="593" t="s">
        <v>922</v>
      </c>
      <c r="F65" s="593">
        <v>5</v>
      </c>
      <c r="G65" s="594">
        <v>97000000</v>
      </c>
      <c r="H65" s="595">
        <v>2.5673737090345085E-4</v>
      </c>
      <c r="I65" s="117"/>
      <c r="J65" s="117"/>
      <c r="K65" s="117"/>
      <c r="L65" s="117"/>
      <c r="M65" s="117"/>
    </row>
    <row r="66" spans="1:13" x14ac:dyDescent="0.2">
      <c r="A66" s="33"/>
      <c r="B66" s="572">
        <v>12</v>
      </c>
      <c r="C66" s="570" t="s">
        <v>921</v>
      </c>
      <c r="D66" s="570">
        <v>97</v>
      </c>
      <c r="E66" s="593" t="s">
        <v>922</v>
      </c>
      <c r="F66" s="593">
        <v>5</v>
      </c>
      <c r="G66" s="594">
        <v>97000000</v>
      </c>
      <c r="H66" s="595">
        <v>2.5673737090345085E-4</v>
      </c>
      <c r="I66" s="117"/>
      <c r="J66" s="117"/>
      <c r="K66" s="117"/>
      <c r="L66" s="117"/>
      <c r="M66" s="117"/>
    </row>
    <row r="67" spans="1:13" x14ac:dyDescent="0.2">
      <c r="A67" s="33"/>
      <c r="B67" s="572">
        <v>13</v>
      </c>
      <c r="C67" s="570" t="s">
        <v>921</v>
      </c>
      <c r="D67" s="570">
        <v>6406</v>
      </c>
      <c r="E67" s="593" t="s">
        <v>922</v>
      </c>
      <c r="F67" s="593">
        <v>5</v>
      </c>
      <c r="G67" s="594">
        <v>6406000000</v>
      </c>
      <c r="H67" s="595">
        <v>1.6955253587706252E-2</v>
      </c>
      <c r="I67" s="117"/>
      <c r="J67" s="117"/>
      <c r="K67" s="117"/>
      <c r="L67" s="117"/>
      <c r="M67" s="117"/>
    </row>
    <row r="68" spans="1:13" x14ac:dyDescent="0.2">
      <c r="A68" s="33"/>
      <c r="B68" s="572">
        <v>14</v>
      </c>
      <c r="C68" s="570" t="s">
        <v>921</v>
      </c>
      <c r="D68" s="570">
        <v>97</v>
      </c>
      <c r="E68" s="593" t="s">
        <v>922</v>
      </c>
      <c r="F68" s="593">
        <v>5</v>
      </c>
      <c r="G68" s="594">
        <v>97000000</v>
      </c>
      <c r="H68" s="595">
        <v>2.5673737090345085E-4</v>
      </c>
      <c r="I68" s="117"/>
      <c r="J68" s="117"/>
      <c r="K68" s="117"/>
      <c r="L68" s="117"/>
      <c r="M68" s="117"/>
    </row>
    <row r="69" spans="1:13" x14ac:dyDescent="0.2">
      <c r="A69" s="33"/>
      <c r="B69" s="572">
        <v>15</v>
      </c>
      <c r="C69" s="570" t="s">
        <v>921</v>
      </c>
      <c r="D69" s="570">
        <v>11207</v>
      </c>
      <c r="E69" s="593" t="s">
        <v>922</v>
      </c>
      <c r="F69" s="593">
        <v>5</v>
      </c>
      <c r="G69" s="594">
        <v>11207000000</v>
      </c>
      <c r="H69" s="595">
        <v>2.9662430058917257E-2</v>
      </c>
      <c r="I69" s="117"/>
      <c r="J69" s="117"/>
      <c r="K69" s="117"/>
      <c r="L69" s="117"/>
      <c r="M69" s="117"/>
    </row>
    <row r="70" spans="1:13" x14ac:dyDescent="0.2">
      <c r="A70" s="33"/>
      <c r="B70" s="572">
        <v>16</v>
      </c>
      <c r="C70" s="570" t="s">
        <v>921</v>
      </c>
      <c r="D70" s="570">
        <v>5</v>
      </c>
      <c r="E70" s="593" t="s">
        <v>922</v>
      </c>
      <c r="F70" s="593">
        <v>5</v>
      </c>
      <c r="G70" s="594">
        <v>5000000</v>
      </c>
      <c r="H70" s="595">
        <v>1.3233885098116024E-5</v>
      </c>
      <c r="I70" s="117"/>
      <c r="J70" s="117"/>
      <c r="K70" s="117"/>
      <c r="L70" s="117"/>
      <c r="M70" s="117"/>
    </row>
    <row r="71" spans="1:13" x14ac:dyDescent="0.2">
      <c r="A71" s="33"/>
      <c r="B71" s="572">
        <v>17</v>
      </c>
      <c r="C71" s="570" t="s">
        <v>921</v>
      </c>
      <c r="D71" s="570">
        <v>1</v>
      </c>
      <c r="E71" s="593" t="s">
        <v>922</v>
      </c>
      <c r="F71" s="593">
        <v>5</v>
      </c>
      <c r="G71" s="594">
        <v>1000000</v>
      </c>
      <c r="H71" s="595">
        <v>2.6467770196232049E-6</v>
      </c>
      <c r="I71" s="117"/>
      <c r="J71" s="117"/>
      <c r="K71" s="117"/>
      <c r="L71" s="117"/>
      <c r="M71" s="117"/>
    </row>
    <row r="72" spans="1:13" x14ac:dyDescent="0.2">
      <c r="A72" s="33"/>
      <c r="B72" s="572">
        <v>18</v>
      </c>
      <c r="C72" s="570" t="s">
        <v>921</v>
      </c>
      <c r="D72" s="570">
        <v>3596</v>
      </c>
      <c r="E72" s="593" t="s">
        <v>922</v>
      </c>
      <c r="F72" s="593">
        <v>5</v>
      </c>
      <c r="G72" s="594">
        <v>3596000000</v>
      </c>
      <c r="H72" s="595">
        <v>9.5178101625650446E-3</v>
      </c>
      <c r="I72" s="117"/>
      <c r="J72" s="117"/>
      <c r="K72" s="117"/>
      <c r="L72" s="117"/>
      <c r="M72" s="117"/>
    </row>
    <row r="73" spans="1:13" x14ac:dyDescent="0.2">
      <c r="A73" s="33"/>
      <c r="B73" s="572">
        <v>19</v>
      </c>
      <c r="C73" s="570" t="s">
        <v>921</v>
      </c>
      <c r="D73" s="570">
        <v>925</v>
      </c>
      <c r="E73" s="593" t="s">
        <v>923</v>
      </c>
      <c r="F73" s="593">
        <v>1</v>
      </c>
      <c r="G73" s="594">
        <v>925000000</v>
      </c>
      <c r="H73" s="595">
        <v>2.4482687431514644E-3</v>
      </c>
      <c r="I73" s="117"/>
      <c r="J73" s="117"/>
      <c r="K73" s="117"/>
      <c r="L73" s="117"/>
      <c r="M73" s="117"/>
    </row>
    <row r="74" spans="1:13" x14ac:dyDescent="0.2">
      <c r="A74" s="33"/>
      <c r="B74" s="572">
        <v>20</v>
      </c>
      <c r="C74" s="570" t="s">
        <v>921</v>
      </c>
      <c r="D74" s="570">
        <v>5630</v>
      </c>
      <c r="E74" s="593" t="s">
        <v>923</v>
      </c>
      <c r="F74" s="593">
        <v>1</v>
      </c>
      <c r="G74" s="594">
        <v>5630000000</v>
      </c>
      <c r="H74" s="595">
        <v>1.4901354620478643E-2</v>
      </c>
      <c r="I74" s="117"/>
      <c r="J74" s="117"/>
      <c r="K74" s="117"/>
      <c r="L74" s="117"/>
      <c r="M74" s="117"/>
    </row>
    <row r="75" spans="1:13" x14ac:dyDescent="0.2">
      <c r="A75" s="33"/>
      <c r="B75" s="572">
        <v>21</v>
      </c>
      <c r="C75" s="570" t="s">
        <v>921</v>
      </c>
      <c r="D75" s="570">
        <v>5630</v>
      </c>
      <c r="E75" s="593" t="s">
        <v>923</v>
      </c>
      <c r="F75" s="593">
        <v>1</v>
      </c>
      <c r="G75" s="594">
        <v>5630000000</v>
      </c>
      <c r="H75" s="595">
        <v>1.4901354620478643E-2</v>
      </c>
      <c r="I75" s="117"/>
      <c r="J75" s="117"/>
      <c r="K75" s="117"/>
      <c r="L75" s="117"/>
      <c r="M75" s="117"/>
    </row>
    <row r="76" spans="1:13" x14ac:dyDescent="0.2">
      <c r="A76" s="33"/>
      <c r="B76" s="572">
        <v>22</v>
      </c>
      <c r="C76" s="570" t="s">
        <v>921</v>
      </c>
      <c r="D76" s="570">
        <v>5492</v>
      </c>
      <c r="E76" s="593" t="s">
        <v>923</v>
      </c>
      <c r="F76" s="593">
        <v>1</v>
      </c>
      <c r="G76" s="594">
        <v>5492000000</v>
      </c>
      <c r="H76" s="595">
        <v>1.453609939177064E-2</v>
      </c>
      <c r="I76" s="117"/>
      <c r="J76" s="117"/>
      <c r="K76" s="117"/>
      <c r="L76" s="117"/>
      <c r="M76" s="117"/>
    </row>
    <row r="77" spans="1:13" x14ac:dyDescent="0.2">
      <c r="A77" s="33"/>
      <c r="B77" s="572">
        <v>23</v>
      </c>
      <c r="C77" s="570" t="s">
        <v>921</v>
      </c>
      <c r="D77" s="570">
        <v>138</v>
      </c>
      <c r="E77" s="593" t="s">
        <v>923</v>
      </c>
      <c r="F77" s="593">
        <v>1</v>
      </c>
      <c r="G77" s="594">
        <v>138000000</v>
      </c>
      <c r="H77" s="595">
        <v>3.6525522870800228E-4</v>
      </c>
      <c r="I77" s="117"/>
      <c r="J77" s="117"/>
      <c r="K77" s="117"/>
      <c r="L77" s="117"/>
      <c r="M77" s="117"/>
    </row>
    <row r="78" spans="1:13" x14ac:dyDescent="0.2">
      <c r="A78" s="33"/>
      <c r="B78" s="572">
        <v>24</v>
      </c>
      <c r="C78" s="570" t="s">
        <v>921</v>
      </c>
      <c r="D78" s="570">
        <v>5687</v>
      </c>
      <c r="E78" s="593" t="s">
        <v>923</v>
      </c>
      <c r="F78" s="593">
        <v>1</v>
      </c>
      <c r="G78" s="594">
        <v>5687000000</v>
      </c>
      <c r="H78" s="595">
        <v>1.5052220910597165E-2</v>
      </c>
      <c r="I78" s="117"/>
      <c r="J78" s="117"/>
      <c r="K78" s="117"/>
      <c r="L78" s="117"/>
      <c r="M78" s="117"/>
    </row>
    <row r="79" spans="1:13" x14ac:dyDescent="0.2">
      <c r="A79" s="33"/>
      <c r="D79" s="117"/>
      <c r="E79" s="117"/>
      <c r="F79" s="117"/>
      <c r="G79" s="117"/>
      <c r="H79" s="117"/>
      <c r="I79" s="117"/>
      <c r="J79" s="117"/>
      <c r="K79" s="117"/>
      <c r="L79" s="117"/>
      <c r="M79" s="117"/>
    </row>
    <row r="80" spans="1:13" x14ac:dyDescent="0.2">
      <c r="A80" s="33"/>
      <c r="B80" s="117"/>
      <c r="C80" s="117"/>
      <c r="D80" s="117"/>
      <c r="E80" s="117"/>
      <c r="F80" s="117"/>
      <c r="G80" s="117"/>
      <c r="H80" s="117"/>
      <c r="I80" s="117"/>
      <c r="J80" s="117"/>
      <c r="K80" s="117"/>
      <c r="L80" s="117"/>
      <c r="M80" s="117"/>
    </row>
    <row r="81" spans="1:13" x14ac:dyDescent="0.2">
      <c r="B81" s="571" t="s">
        <v>1076</v>
      </c>
      <c r="C81" s="570"/>
      <c r="I81" s="117"/>
    </row>
    <row r="82" spans="1:13" x14ac:dyDescent="0.2">
      <c r="B82" s="571" t="s">
        <v>1077</v>
      </c>
      <c r="C82" s="570" t="s">
        <v>1145</v>
      </c>
      <c r="I82" s="117"/>
    </row>
    <row r="83" spans="1:13" s="33" customFormat="1" x14ac:dyDescent="0.2">
      <c r="A83" s="2"/>
      <c r="B83" s="571" t="s">
        <v>1078</v>
      </c>
      <c r="C83" s="570" t="s">
        <v>1146</v>
      </c>
      <c r="E83" s="2"/>
      <c r="F83" s="2"/>
      <c r="G83" s="2"/>
      <c r="H83" s="2"/>
      <c r="I83" s="117"/>
      <c r="J83" s="2"/>
      <c r="K83" s="2"/>
      <c r="L83" s="2"/>
      <c r="M83" s="2"/>
    </row>
    <row r="84" spans="1:13" s="33" customFormat="1" x14ac:dyDescent="0.2">
      <c r="A84" s="2"/>
      <c r="B84" s="117" t="s">
        <v>1079</v>
      </c>
      <c r="C84" s="117"/>
      <c r="E84" s="2"/>
      <c r="F84" s="2"/>
      <c r="G84" s="2"/>
      <c r="H84" s="2"/>
      <c r="I84" s="117"/>
      <c r="J84" s="2"/>
      <c r="K84" s="2"/>
      <c r="L84" s="2"/>
      <c r="M84" s="2"/>
    </row>
    <row r="85" spans="1:13" x14ac:dyDescent="0.2">
      <c r="I85" s="117"/>
    </row>
    <row r="86" spans="1:13" x14ac:dyDescent="0.2">
      <c r="I86" s="117"/>
    </row>
    <row r="87" spans="1:13" x14ac:dyDescent="0.2">
      <c r="I87" s="117"/>
    </row>
    <row r="88" spans="1:13" x14ac:dyDescent="0.2">
      <c r="I88" s="117"/>
    </row>
    <row r="89" spans="1:13" x14ac:dyDescent="0.2">
      <c r="I89" s="117"/>
    </row>
  </sheetData>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pageSetUpPr fitToPage="1"/>
  </sheetPr>
  <dimension ref="A1:G22"/>
  <sheetViews>
    <sheetView showGridLines="0" topLeftCell="A17" zoomScale="85" zoomScaleNormal="85" workbookViewId="0">
      <selection activeCell="A18" sqref="A18:G18"/>
    </sheetView>
  </sheetViews>
  <sheetFormatPr baseColWidth="10" defaultColWidth="11.28515625" defaultRowHeight="12.75" x14ac:dyDescent="0.2"/>
  <cols>
    <col min="1" max="1" width="38.7109375" style="2" customWidth="1"/>
    <col min="2" max="2" width="17.7109375" style="2" customWidth="1"/>
    <col min="3" max="3" width="11.28515625" style="2" customWidth="1"/>
    <col min="4" max="4" width="5.5703125" style="2" customWidth="1"/>
    <col min="5" max="5" width="16.140625" style="2" bestFit="1" customWidth="1"/>
    <col min="6" max="6" width="19.5703125" style="2" customWidth="1"/>
    <col min="7" max="7" width="24.140625" style="2" bestFit="1" customWidth="1"/>
    <col min="8" max="16384" width="11.28515625" style="2"/>
  </cols>
  <sheetData>
    <row r="1" spans="1:7" ht="15" customHeight="1" x14ac:dyDescent="0.2">
      <c r="A1" s="11" t="s">
        <v>1039</v>
      </c>
      <c r="G1" s="104"/>
    </row>
    <row r="2" spans="1:7" ht="15" customHeight="1" x14ac:dyDescent="0.2"/>
    <row r="3" spans="1:7" ht="15" customHeight="1" x14ac:dyDescent="0.2">
      <c r="A3" s="649" t="s">
        <v>1171</v>
      </c>
      <c r="B3" s="649"/>
      <c r="C3" s="649"/>
      <c r="D3" s="649"/>
      <c r="E3" s="649"/>
      <c r="F3" s="649"/>
      <c r="G3" s="649"/>
    </row>
    <row r="4" spans="1:7" ht="15" customHeight="1" x14ac:dyDescent="0.2">
      <c r="A4" s="648" t="s">
        <v>653</v>
      </c>
      <c r="B4" s="648"/>
      <c r="C4" s="648"/>
      <c r="D4" s="648"/>
      <c r="E4" s="648"/>
      <c r="F4" s="69" t="s">
        <v>1148</v>
      </c>
      <c r="G4" s="69"/>
    </row>
    <row r="5" spans="1:7" ht="15" customHeight="1" x14ac:dyDescent="0.2">
      <c r="A5" s="1" t="s">
        <v>35</v>
      </c>
      <c r="B5" s="1"/>
      <c r="C5" s="1"/>
      <c r="D5" s="1"/>
      <c r="E5" s="1"/>
      <c r="F5" s="1"/>
      <c r="G5" s="1"/>
    </row>
    <row r="6" spans="1:7" ht="15" customHeight="1" x14ac:dyDescent="0.2">
      <c r="A6" s="1"/>
      <c r="B6" s="1"/>
      <c r="C6" s="1"/>
      <c r="D6" s="1"/>
      <c r="E6" s="1"/>
      <c r="F6" s="1"/>
      <c r="G6" s="1"/>
    </row>
    <row r="7" spans="1:7" ht="15" customHeight="1" x14ac:dyDescent="0.2">
      <c r="C7" s="239"/>
      <c r="D7" s="239"/>
      <c r="E7" s="239"/>
      <c r="F7" s="239"/>
      <c r="G7" s="239"/>
    </row>
    <row r="8" spans="1:7" ht="15" customHeight="1" x14ac:dyDescent="0.2">
      <c r="A8" s="651" t="s">
        <v>819</v>
      </c>
      <c r="B8" s="651"/>
      <c r="C8" s="651"/>
      <c r="D8" s="651"/>
      <c r="E8" s="651"/>
      <c r="F8" s="651"/>
      <c r="G8" s="651"/>
    </row>
    <row r="9" spans="1:7" ht="38.25" customHeight="1" x14ac:dyDescent="0.2">
      <c r="A9" s="652" t="s">
        <v>733</v>
      </c>
      <c r="B9" s="653"/>
      <c r="C9" s="653"/>
      <c r="D9" s="653"/>
      <c r="E9" s="653"/>
      <c r="F9" s="653"/>
      <c r="G9" s="653"/>
    </row>
    <row r="10" spans="1:7" ht="40.5" customHeight="1" x14ac:dyDescent="0.2">
      <c r="A10" s="650" t="s">
        <v>734</v>
      </c>
      <c r="B10" s="650"/>
      <c r="C10" s="650"/>
      <c r="D10" s="650"/>
      <c r="E10" s="650"/>
      <c r="F10" s="650"/>
      <c r="G10" s="650"/>
    </row>
    <row r="11" spans="1:7" ht="27.75" customHeight="1" x14ac:dyDescent="0.2">
      <c r="A11" s="650" t="s">
        <v>735</v>
      </c>
      <c r="B11" s="650"/>
      <c r="C11" s="650"/>
      <c r="D11" s="650"/>
      <c r="E11" s="650"/>
      <c r="F11" s="650"/>
      <c r="G11" s="650"/>
    </row>
    <row r="12" spans="1:7" ht="41.25" customHeight="1" x14ac:dyDescent="0.2">
      <c r="A12" s="650" t="s">
        <v>736</v>
      </c>
      <c r="B12" s="650"/>
      <c r="C12" s="650"/>
      <c r="D12" s="650"/>
      <c r="E12" s="650"/>
      <c r="F12" s="650"/>
      <c r="G12" s="650"/>
    </row>
    <row r="13" spans="1:7" ht="40.5" customHeight="1" x14ac:dyDescent="0.2">
      <c r="A13" s="650" t="s">
        <v>737</v>
      </c>
      <c r="B13" s="650"/>
      <c r="C13" s="650"/>
      <c r="D13" s="650"/>
      <c r="E13" s="650"/>
      <c r="F13" s="650"/>
      <c r="G13" s="650"/>
    </row>
    <row r="14" spans="1:7" ht="41.25" customHeight="1" x14ac:dyDescent="0.2">
      <c r="A14" s="650" t="s">
        <v>738</v>
      </c>
      <c r="B14" s="650"/>
      <c r="C14" s="650"/>
      <c r="D14" s="650"/>
      <c r="E14" s="650"/>
      <c r="F14" s="650"/>
      <c r="G14" s="650"/>
    </row>
    <row r="15" spans="1:7" ht="41.25" customHeight="1" x14ac:dyDescent="0.2">
      <c r="A15" s="650" t="s">
        <v>739</v>
      </c>
      <c r="B15" s="650"/>
      <c r="C15" s="650"/>
      <c r="D15" s="650"/>
      <c r="E15" s="650"/>
      <c r="F15" s="650"/>
      <c r="G15" s="650"/>
    </row>
    <row r="16" spans="1:7" ht="70.5" customHeight="1" x14ac:dyDescent="0.2">
      <c r="A16" s="650" t="s">
        <v>961</v>
      </c>
      <c r="B16" s="650"/>
      <c r="C16" s="650"/>
      <c r="D16" s="650"/>
      <c r="E16" s="650"/>
      <c r="F16" s="650"/>
      <c r="G16" s="650"/>
    </row>
    <row r="17" spans="1:7" ht="44.25" customHeight="1" x14ac:dyDescent="0.2">
      <c r="A17" s="650" t="s">
        <v>996</v>
      </c>
      <c r="B17" s="650"/>
      <c r="C17" s="650"/>
      <c r="D17" s="650"/>
      <c r="E17" s="650"/>
      <c r="F17" s="650"/>
      <c r="G17" s="650"/>
    </row>
    <row r="18" spans="1:7" ht="82.5" customHeight="1" x14ac:dyDescent="0.2">
      <c r="A18" s="650" t="s">
        <v>1144</v>
      </c>
      <c r="B18" s="650"/>
      <c r="C18" s="650"/>
      <c r="D18" s="650"/>
      <c r="E18" s="650"/>
      <c r="F18" s="650"/>
      <c r="G18" s="650"/>
    </row>
    <row r="19" spans="1:7" ht="15" customHeight="1" x14ac:dyDescent="0.2">
      <c r="A19" s="592"/>
      <c r="B19" s="37"/>
      <c r="C19" s="37"/>
      <c r="D19" s="37"/>
      <c r="E19" s="37"/>
      <c r="F19" s="37"/>
      <c r="G19" s="37"/>
    </row>
    <row r="20" spans="1:7" ht="15" customHeight="1" x14ac:dyDescent="0.2">
      <c r="A20" s="69" t="s">
        <v>740</v>
      </c>
      <c r="B20" s="69"/>
      <c r="C20" s="69"/>
      <c r="D20" s="69"/>
      <c r="E20" s="69"/>
      <c r="F20" s="69"/>
      <c r="G20" s="69"/>
    </row>
    <row r="21" spans="1:7" ht="303.75" customHeight="1" x14ac:dyDescent="0.2">
      <c r="A21" s="650" t="s">
        <v>1013</v>
      </c>
      <c r="B21" s="650"/>
      <c r="C21" s="650"/>
      <c r="D21" s="650"/>
      <c r="E21" s="650"/>
      <c r="F21" s="650"/>
      <c r="G21" s="650"/>
    </row>
    <row r="22" spans="1:7" x14ac:dyDescent="0.2">
      <c r="A22" s="169"/>
      <c r="B22" s="169"/>
      <c r="C22" s="169"/>
      <c r="D22" s="169"/>
    </row>
  </sheetData>
  <mergeCells count="14">
    <mergeCell ref="A21:G21"/>
    <mergeCell ref="A9:G9"/>
    <mergeCell ref="A15:G15"/>
    <mergeCell ref="A10:G10"/>
    <mergeCell ref="A11:G11"/>
    <mergeCell ref="A13:G13"/>
    <mergeCell ref="A16:G16"/>
    <mergeCell ref="A17:G17"/>
    <mergeCell ref="A18:G18"/>
    <mergeCell ref="A4:E4"/>
    <mergeCell ref="A3:G3"/>
    <mergeCell ref="A12:G12"/>
    <mergeCell ref="A8:G8"/>
    <mergeCell ref="A14:G14"/>
  </mergeCells>
  <pageMargins left="0.70866141732283472" right="0.70866141732283472" top="0.74803149606299213" bottom="0.74803149606299213" header="0.31496062992125984" footer="0.31496062992125984"/>
  <pageSetup paperSize="5" scale="60"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dimension ref="A1:P78"/>
  <sheetViews>
    <sheetView showGridLines="0" topLeftCell="A50" zoomScale="85" zoomScaleNormal="85" workbookViewId="0">
      <selection activeCell="G72" sqref="G72"/>
    </sheetView>
  </sheetViews>
  <sheetFormatPr baseColWidth="10" defaultColWidth="11.28515625" defaultRowHeight="12.75" x14ac:dyDescent="0.2"/>
  <cols>
    <col min="1" max="1" width="31.28515625" style="2" customWidth="1"/>
    <col min="2" max="2" width="14.85546875" style="2" customWidth="1"/>
    <col min="3" max="3" width="18.85546875" style="2" bestFit="1" customWidth="1"/>
    <col min="4" max="4" width="16.140625" style="2" bestFit="1" customWidth="1"/>
    <col min="5" max="5" width="11.28515625" style="2"/>
    <col min="6" max="6" width="14.28515625" style="2" customWidth="1"/>
    <col min="7" max="7" width="18.85546875" style="2" bestFit="1" customWidth="1"/>
    <col min="8" max="8" width="15.140625" style="2" customWidth="1"/>
    <col min="9" max="9" width="16.85546875" style="2" customWidth="1"/>
    <col min="10" max="10" width="11.28515625" style="2"/>
    <col min="11" max="11" width="29.5703125" style="2" bestFit="1" customWidth="1"/>
    <col min="12" max="12" width="14.42578125" style="2" bestFit="1" customWidth="1"/>
    <col min="13" max="14" width="11.28515625" style="2"/>
    <col min="15" max="15" width="13.28515625" style="2" bestFit="1" customWidth="1"/>
    <col min="16" max="16" width="14.42578125" style="2" bestFit="1" customWidth="1"/>
    <col min="17" max="16384" width="11.28515625" style="2"/>
  </cols>
  <sheetData>
    <row r="1" spans="1:9" ht="15" customHeight="1" x14ac:dyDescent="0.2">
      <c r="A1" s="11" t="s">
        <v>1039</v>
      </c>
      <c r="I1" s="133" t="s">
        <v>85</v>
      </c>
    </row>
    <row r="2" spans="1:9" ht="15" customHeight="1" x14ac:dyDescent="0.2"/>
    <row r="3" spans="1:9" ht="15" customHeight="1" x14ac:dyDescent="0.2"/>
    <row r="4" spans="1:9" ht="15" customHeight="1" x14ac:dyDescent="0.2"/>
    <row r="5" spans="1:9" ht="15" customHeight="1" x14ac:dyDescent="0.2"/>
    <row r="6" spans="1:9" ht="15" customHeight="1" x14ac:dyDescent="0.2">
      <c r="A6" s="657" t="s">
        <v>820</v>
      </c>
      <c r="B6" s="657"/>
      <c r="C6" s="657"/>
      <c r="D6" s="657"/>
      <c r="E6" s="657"/>
      <c r="F6" s="657"/>
      <c r="G6" s="657"/>
      <c r="H6" s="657"/>
      <c r="I6" s="657"/>
    </row>
    <row r="7" spans="1:9" ht="15" customHeight="1" x14ac:dyDescent="0.2">
      <c r="I7" s="418"/>
    </row>
    <row r="8" spans="1:9" ht="15" customHeight="1" x14ac:dyDescent="0.2">
      <c r="A8" s="658" t="s">
        <v>128</v>
      </c>
      <c r="B8" s="659"/>
      <c r="C8" s="659"/>
      <c r="D8" s="659"/>
      <c r="E8" s="659"/>
      <c r="F8" s="659"/>
      <c r="G8" s="659"/>
      <c r="H8" s="659"/>
      <c r="I8" s="660"/>
    </row>
    <row r="9" spans="1:9" ht="51" customHeight="1" x14ac:dyDescent="0.2">
      <c r="A9" s="661" t="s">
        <v>999</v>
      </c>
      <c r="B9" s="662"/>
      <c r="C9" s="662"/>
      <c r="D9" s="662"/>
      <c r="E9" s="662"/>
      <c r="F9" s="662"/>
      <c r="G9" s="662"/>
      <c r="H9" s="662"/>
      <c r="I9" s="663"/>
    </row>
    <row r="10" spans="1:9" ht="15" customHeight="1" x14ac:dyDescent="0.2">
      <c r="A10" s="664"/>
      <c r="B10" s="665"/>
      <c r="C10" s="665"/>
      <c r="D10" s="665"/>
      <c r="E10" s="665"/>
      <c r="F10" s="665"/>
      <c r="G10" s="665"/>
      <c r="H10" s="665"/>
      <c r="I10" s="666"/>
    </row>
    <row r="11" spans="1:9" ht="15" customHeight="1" x14ac:dyDescent="0.2">
      <c r="A11" s="654" t="s">
        <v>68</v>
      </c>
      <c r="B11" s="655"/>
      <c r="C11" s="655"/>
      <c r="D11" s="655"/>
      <c r="E11" s="655"/>
      <c r="F11" s="655"/>
      <c r="G11" s="655"/>
      <c r="H11" s="655"/>
      <c r="I11" s="656"/>
    </row>
    <row r="12" spans="1:9" ht="37.5" customHeight="1" x14ac:dyDescent="0.2">
      <c r="A12" s="670" t="s">
        <v>98</v>
      </c>
      <c r="B12" s="671"/>
      <c r="C12" s="671"/>
      <c r="D12" s="671"/>
      <c r="E12" s="671"/>
      <c r="F12" s="671"/>
      <c r="G12" s="671"/>
      <c r="H12" s="671"/>
      <c r="I12" s="672"/>
    </row>
    <row r="13" spans="1:9" ht="15" customHeight="1" x14ac:dyDescent="0.2">
      <c r="A13" s="664"/>
      <c r="B13" s="665"/>
      <c r="C13" s="665"/>
      <c r="D13" s="665"/>
      <c r="E13" s="665"/>
      <c r="F13" s="665"/>
      <c r="G13" s="665"/>
      <c r="H13" s="665"/>
      <c r="I13" s="666"/>
    </row>
    <row r="14" spans="1:9" ht="15" customHeight="1" x14ac:dyDescent="0.2">
      <c r="A14" s="654" t="s">
        <v>69</v>
      </c>
      <c r="B14" s="655"/>
      <c r="C14" s="655"/>
      <c r="D14" s="655"/>
      <c r="E14" s="655"/>
      <c r="F14" s="655"/>
      <c r="G14" s="655"/>
      <c r="H14" s="655"/>
      <c r="I14" s="656"/>
    </row>
    <row r="15" spans="1:9" x14ac:dyDescent="0.2">
      <c r="A15" s="670" t="s">
        <v>803</v>
      </c>
      <c r="B15" s="671"/>
      <c r="C15" s="671"/>
      <c r="D15" s="671"/>
      <c r="E15" s="671"/>
      <c r="F15" s="671"/>
      <c r="G15" s="671"/>
      <c r="H15" s="671"/>
      <c r="I15" s="672"/>
    </row>
    <row r="16" spans="1:9" ht="15" customHeight="1" x14ac:dyDescent="0.2">
      <c r="A16" s="670"/>
      <c r="B16" s="671"/>
      <c r="C16" s="671"/>
      <c r="D16" s="671"/>
      <c r="E16" s="671"/>
      <c r="F16" s="671"/>
      <c r="G16" s="671"/>
      <c r="H16" s="671"/>
      <c r="I16" s="672"/>
    </row>
    <row r="17" spans="1:16" ht="28.5" customHeight="1" x14ac:dyDescent="0.2">
      <c r="A17" s="670" t="s">
        <v>99</v>
      </c>
      <c r="B17" s="671"/>
      <c r="C17" s="671"/>
      <c r="D17" s="671"/>
      <c r="E17" s="671"/>
      <c r="F17" s="671"/>
      <c r="G17" s="671"/>
      <c r="H17" s="671"/>
      <c r="I17" s="672"/>
    </row>
    <row r="18" spans="1:16" ht="15" customHeight="1" x14ac:dyDescent="0.2">
      <c r="A18" s="416"/>
      <c r="B18" s="419"/>
      <c r="C18" s="419"/>
      <c r="D18" s="419"/>
      <c r="E18" s="419"/>
      <c r="F18" s="419"/>
      <c r="G18" s="419"/>
      <c r="H18" s="419"/>
      <c r="I18" s="420"/>
    </row>
    <row r="19" spans="1:16" ht="15" customHeight="1" x14ac:dyDescent="0.2">
      <c r="A19" s="35"/>
      <c r="B19" s="419"/>
      <c r="C19" s="419"/>
      <c r="D19" s="419"/>
      <c r="G19" s="35"/>
      <c r="I19" s="418"/>
    </row>
    <row r="20" spans="1:16" ht="15" customHeight="1" x14ac:dyDescent="0.2">
      <c r="A20" s="35"/>
      <c r="B20" s="336"/>
      <c r="C20" s="336">
        <v>45016</v>
      </c>
      <c r="D20" s="337"/>
      <c r="E20" s="421"/>
      <c r="F20" s="335"/>
      <c r="G20" s="336">
        <v>44926</v>
      </c>
      <c r="H20" s="337"/>
      <c r="I20" s="229"/>
    </row>
    <row r="21" spans="1:16" ht="25.5" x14ac:dyDescent="0.2">
      <c r="A21" s="35"/>
      <c r="B21" s="171" t="s">
        <v>71</v>
      </c>
      <c r="C21" s="422" t="s">
        <v>104</v>
      </c>
      <c r="D21" s="422" t="s">
        <v>255</v>
      </c>
      <c r="E21" s="1"/>
      <c r="F21" s="228" t="s">
        <v>71</v>
      </c>
      <c r="G21" s="422" t="s">
        <v>104</v>
      </c>
      <c r="H21" s="422" t="s">
        <v>255</v>
      </c>
      <c r="I21" s="418"/>
    </row>
    <row r="22" spans="1:16" ht="15" customHeight="1" x14ac:dyDescent="0.2">
      <c r="A22" s="35" t="s">
        <v>70</v>
      </c>
      <c r="B22" s="116" t="s">
        <v>255</v>
      </c>
      <c r="C22" s="116" t="s">
        <v>815</v>
      </c>
      <c r="D22" s="541">
        <v>21921791.43</v>
      </c>
      <c r="E22" s="35"/>
      <c r="F22" s="417" t="s">
        <v>255</v>
      </c>
      <c r="G22" s="417" t="s">
        <v>815</v>
      </c>
      <c r="H22" s="456">
        <v>21162226.600000001</v>
      </c>
      <c r="I22" s="229"/>
    </row>
    <row r="23" spans="1:16" ht="15" customHeight="1" x14ac:dyDescent="0.2">
      <c r="A23" s="35"/>
      <c r="C23" s="116"/>
      <c r="D23" s="516"/>
      <c r="E23" s="35"/>
      <c r="F23" s="35"/>
      <c r="G23" s="417"/>
      <c r="H23" s="149"/>
      <c r="I23" s="229"/>
    </row>
    <row r="24" spans="1:16" ht="15" customHeight="1" x14ac:dyDescent="0.2">
      <c r="A24" s="35" t="s">
        <v>72</v>
      </c>
      <c r="B24" s="116" t="s">
        <v>255</v>
      </c>
      <c r="C24" s="116" t="s">
        <v>815</v>
      </c>
      <c r="D24" s="541">
        <v>35398121.630000003</v>
      </c>
      <c r="E24" s="35"/>
      <c r="F24" s="417" t="s">
        <v>255</v>
      </c>
      <c r="G24" s="417" t="s">
        <v>815</v>
      </c>
      <c r="H24" s="456">
        <v>33354105.579999998</v>
      </c>
      <c r="I24" s="229"/>
    </row>
    <row r="25" spans="1:16" ht="15" customHeight="1" x14ac:dyDescent="0.2">
      <c r="A25" s="35"/>
      <c r="B25" s="508"/>
      <c r="C25" s="508"/>
      <c r="D25" s="509"/>
      <c r="F25" s="157"/>
      <c r="G25" s="157"/>
      <c r="H25" s="512"/>
      <c r="I25" s="418"/>
    </row>
    <row r="26" spans="1:16" ht="15" customHeight="1" x14ac:dyDescent="0.2">
      <c r="A26" s="150" t="s">
        <v>885</v>
      </c>
      <c r="B26" s="11"/>
      <c r="C26" s="11"/>
      <c r="D26" s="510">
        <v>-13476330.200000003</v>
      </c>
      <c r="F26" s="150"/>
      <c r="G26" s="150"/>
      <c r="H26" s="514">
        <v>-12191878.979999997</v>
      </c>
      <c r="I26" s="523"/>
    </row>
    <row r="27" spans="1:16" ht="15" customHeight="1" x14ac:dyDescent="0.25">
      <c r="A27" s="150" t="s">
        <v>993</v>
      </c>
      <c r="D27" s="488">
        <v>7195.44</v>
      </c>
      <c r="E27" s="35"/>
      <c r="F27" s="35"/>
      <c r="G27" s="35"/>
      <c r="H27" s="513">
        <v>7345.93</v>
      </c>
      <c r="I27" s="229"/>
      <c r="J27" s="423"/>
      <c r="K27" s="371"/>
      <c r="M27" s="423"/>
      <c r="N27" s="423"/>
      <c r="O27" s="371"/>
    </row>
    <row r="28" spans="1:16" ht="15" customHeight="1" x14ac:dyDescent="0.25">
      <c r="A28" s="35"/>
      <c r="B28" s="35"/>
      <c r="C28" s="35"/>
      <c r="D28" s="35"/>
      <c r="E28" s="35"/>
      <c r="F28" s="35"/>
      <c r="G28" s="35"/>
      <c r="H28" s="35"/>
      <c r="I28" s="229"/>
      <c r="J28" s="353"/>
      <c r="K28" s="372"/>
      <c r="L28" s="424"/>
      <c r="M28" s="353"/>
      <c r="N28" s="353"/>
      <c r="O28" s="373"/>
      <c r="P28" s="424"/>
    </row>
    <row r="29" spans="1:16" ht="27.75" customHeight="1" x14ac:dyDescent="0.25">
      <c r="A29" s="673" t="s">
        <v>1147</v>
      </c>
      <c r="B29" s="674"/>
      <c r="C29" s="674"/>
      <c r="D29" s="674"/>
      <c r="E29" s="674"/>
      <c r="F29" s="674"/>
      <c r="G29" s="674"/>
      <c r="H29" s="674"/>
      <c r="I29" s="675"/>
      <c r="J29" s="353"/>
      <c r="K29" s="372"/>
      <c r="L29" s="424"/>
      <c r="M29" s="353"/>
      <c r="N29" s="353"/>
      <c r="O29" s="373"/>
      <c r="P29" s="424"/>
    </row>
    <row r="30" spans="1:16" ht="15" customHeight="1" x14ac:dyDescent="0.2">
      <c r="A30" s="416"/>
      <c r="B30" s="419"/>
      <c r="C30" s="419"/>
      <c r="D30" s="419"/>
      <c r="E30" s="419"/>
      <c r="F30" s="419"/>
      <c r="G30" s="419"/>
      <c r="H30" s="419"/>
      <c r="I30" s="420"/>
      <c r="K30" s="425"/>
      <c r="O30" s="426"/>
    </row>
    <row r="31" spans="1:16" ht="15" customHeight="1" x14ac:dyDescent="0.2">
      <c r="A31" s="654" t="s">
        <v>32</v>
      </c>
      <c r="B31" s="655"/>
      <c r="C31" s="655"/>
      <c r="D31" s="655"/>
      <c r="E31" s="655"/>
      <c r="F31" s="655"/>
      <c r="G31" s="655"/>
      <c r="H31" s="655"/>
      <c r="I31" s="656"/>
    </row>
    <row r="32" spans="1:16" ht="28.5" customHeight="1" x14ac:dyDescent="0.2">
      <c r="A32" s="661" t="s">
        <v>174</v>
      </c>
      <c r="B32" s="662"/>
      <c r="C32" s="662"/>
      <c r="D32" s="662"/>
      <c r="E32" s="662"/>
      <c r="F32" s="662"/>
      <c r="G32" s="662"/>
      <c r="H32" s="662"/>
      <c r="I32" s="663"/>
    </row>
    <row r="33" spans="1:9" ht="15" customHeight="1" x14ac:dyDescent="0.2">
      <c r="A33" s="416"/>
      <c r="B33" s="419"/>
      <c r="C33" s="419"/>
      <c r="D33" s="419"/>
      <c r="E33" s="419"/>
      <c r="F33" s="419"/>
      <c r="G33" s="419"/>
      <c r="H33" s="419"/>
      <c r="I33" s="420"/>
    </row>
    <row r="34" spans="1:9" ht="15" customHeight="1" x14ac:dyDescent="0.2">
      <c r="A34" s="658" t="s">
        <v>101</v>
      </c>
      <c r="B34" s="659"/>
      <c r="C34" s="659"/>
      <c r="D34" s="659"/>
      <c r="E34" s="659"/>
      <c r="F34" s="659"/>
      <c r="G34" s="659"/>
      <c r="H34" s="659"/>
      <c r="I34" s="660"/>
    </row>
    <row r="35" spans="1:9" ht="76.5" customHeight="1" x14ac:dyDescent="0.2">
      <c r="A35" s="661" t="s">
        <v>949</v>
      </c>
      <c r="B35" s="662"/>
      <c r="C35" s="662"/>
      <c r="D35" s="662"/>
      <c r="E35" s="662"/>
      <c r="F35" s="662"/>
      <c r="G35" s="662"/>
      <c r="H35" s="662"/>
      <c r="I35" s="663"/>
    </row>
    <row r="36" spans="1:9" ht="15" customHeight="1" x14ac:dyDescent="0.2">
      <c r="A36" s="654" t="s">
        <v>100</v>
      </c>
      <c r="B36" s="655"/>
      <c r="C36" s="655"/>
      <c r="D36" s="655"/>
      <c r="E36" s="655"/>
      <c r="F36" s="655"/>
      <c r="G36" s="655"/>
      <c r="H36" s="655"/>
      <c r="I36" s="656"/>
    </row>
    <row r="37" spans="1:9" x14ac:dyDescent="0.2">
      <c r="A37" s="667" t="s">
        <v>804</v>
      </c>
      <c r="B37" s="668"/>
      <c r="C37" s="668"/>
      <c r="D37" s="668"/>
      <c r="E37" s="668"/>
      <c r="F37" s="668"/>
      <c r="G37" s="668"/>
      <c r="H37" s="668"/>
      <c r="I37" s="669"/>
    </row>
    <row r="38" spans="1:9" ht="24.75" customHeight="1" x14ac:dyDescent="0.2">
      <c r="A38" s="679" t="s">
        <v>903</v>
      </c>
      <c r="B38" s="679"/>
      <c r="C38" s="679"/>
      <c r="D38" s="679"/>
      <c r="E38" s="679"/>
      <c r="F38" s="679"/>
      <c r="G38" s="679"/>
      <c r="H38" s="679"/>
      <c r="I38" s="680"/>
    </row>
    <row r="39" spans="1:9" ht="15" customHeight="1" x14ac:dyDescent="0.2">
      <c r="A39" s="654" t="s">
        <v>808</v>
      </c>
      <c r="B39" s="655"/>
      <c r="C39" s="655"/>
      <c r="D39" s="655"/>
      <c r="E39" s="655"/>
      <c r="F39" s="655"/>
      <c r="G39" s="655"/>
      <c r="H39" s="655"/>
      <c r="I39" s="656"/>
    </row>
    <row r="40" spans="1:9" x14ac:dyDescent="0.2">
      <c r="A40" s="661" t="s">
        <v>805</v>
      </c>
      <c r="B40" s="662"/>
      <c r="C40" s="662"/>
      <c r="D40" s="662"/>
      <c r="E40" s="662"/>
      <c r="F40" s="662"/>
      <c r="G40" s="662"/>
      <c r="H40" s="662"/>
      <c r="I40" s="663"/>
    </row>
    <row r="41" spans="1:9" ht="87" customHeight="1" x14ac:dyDescent="0.2">
      <c r="A41" s="681" t="s">
        <v>950</v>
      </c>
      <c r="B41" s="679"/>
      <c r="C41" s="679"/>
      <c r="D41" s="679"/>
      <c r="E41" s="679"/>
      <c r="F41" s="679"/>
      <c r="G41" s="679"/>
      <c r="H41" s="679"/>
      <c r="I41" s="680"/>
    </row>
    <row r="42" spans="1:9" x14ac:dyDescent="0.2">
      <c r="A42" s="682" t="s">
        <v>951</v>
      </c>
      <c r="B42" s="683"/>
      <c r="C42" s="683"/>
      <c r="D42" s="683"/>
      <c r="E42" s="683"/>
      <c r="F42" s="683"/>
      <c r="G42" s="683"/>
      <c r="H42" s="683"/>
      <c r="I42" s="684"/>
    </row>
    <row r="43" spans="1:9" ht="24.75" customHeight="1" x14ac:dyDescent="0.2">
      <c r="A43" s="661" t="s">
        <v>806</v>
      </c>
      <c r="B43" s="662"/>
      <c r="C43" s="662"/>
      <c r="D43" s="662"/>
      <c r="E43" s="662"/>
      <c r="F43" s="662"/>
      <c r="G43" s="662"/>
      <c r="H43" s="662"/>
      <c r="I43" s="663"/>
    </row>
    <row r="44" spans="1:9" ht="15" customHeight="1" x14ac:dyDescent="0.2">
      <c r="A44" s="685" t="s">
        <v>807</v>
      </c>
      <c r="B44" s="685"/>
      <c r="C44" s="685"/>
      <c r="D44" s="685"/>
      <c r="E44" s="685"/>
      <c r="F44" s="685"/>
      <c r="G44" s="685"/>
      <c r="H44" s="685"/>
      <c r="I44" s="686"/>
    </row>
    <row r="45" spans="1:9" ht="15" customHeight="1" x14ac:dyDescent="0.2">
      <c r="A45" s="664"/>
      <c r="B45" s="665"/>
      <c r="C45" s="665"/>
      <c r="D45" s="665"/>
      <c r="E45" s="665"/>
      <c r="F45" s="665"/>
      <c r="G45" s="665"/>
      <c r="H45" s="665"/>
      <c r="I45" s="666"/>
    </row>
    <row r="46" spans="1:9" ht="15" customHeight="1" x14ac:dyDescent="0.2">
      <c r="A46" s="654" t="s">
        <v>809</v>
      </c>
      <c r="B46" s="655"/>
      <c r="C46" s="655"/>
      <c r="D46" s="655"/>
      <c r="E46" s="655"/>
      <c r="F46" s="655"/>
      <c r="G46" s="655"/>
      <c r="H46" s="655"/>
      <c r="I46" s="656"/>
    </row>
    <row r="47" spans="1:9" ht="15" customHeight="1" x14ac:dyDescent="0.2">
      <c r="A47" s="661" t="s">
        <v>102</v>
      </c>
      <c r="B47" s="662"/>
      <c r="C47" s="662"/>
      <c r="D47" s="662"/>
      <c r="E47" s="662"/>
      <c r="F47" s="662"/>
      <c r="G47" s="662"/>
      <c r="H47" s="662"/>
      <c r="I47" s="663"/>
    </row>
    <row r="48" spans="1:9" ht="15" customHeight="1" x14ac:dyDescent="0.2">
      <c r="A48" s="416"/>
      <c r="B48" s="419"/>
      <c r="C48" s="419"/>
      <c r="D48" s="419"/>
      <c r="E48" s="419"/>
      <c r="F48" s="419"/>
      <c r="G48" s="419"/>
      <c r="H48" s="419"/>
      <c r="I48" s="420"/>
    </row>
    <row r="49" spans="1:9" ht="15" customHeight="1" x14ac:dyDescent="0.2">
      <c r="A49" s="654" t="s">
        <v>810</v>
      </c>
      <c r="B49" s="655"/>
      <c r="C49" s="655"/>
      <c r="D49" s="655"/>
      <c r="E49" s="655"/>
      <c r="F49" s="655"/>
      <c r="G49" s="655"/>
      <c r="H49" s="655"/>
      <c r="I49" s="656"/>
    </row>
    <row r="50" spans="1:9" ht="25.5" customHeight="1" x14ac:dyDescent="0.2">
      <c r="A50" s="676" t="s">
        <v>962</v>
      </c>
      <c r="B50" s="677"/>
      <c r="C50" s="677"/>
      <c r="D50" s="677"/>
      <c r="E50" s="677"/>
      <c r="F50" s="677"/>
      <c r="G50" s="677"/>
      <c r="H50" s="677"/>
      <c r="I50" s="678"/>
    </row>
    <row r="51" spans="1:9" ht="24.75" customHeight="1" x14ac:dyDescent="0.2">
      <c r="A51" s="687" t="s">
        <v>963</v>
      </c>
      <c r="B51" s="688"/>
      <c r="C51" s="688"/>
      <c r="D51" s="688"/>
      <c r="E51" s="688"/>
      <c r="F51" s="688"/>
      <c r="G51" s="688"/>
      <c r="H51" s="688"/>
      <c r="I51" s="689"/>
    </row>
    <row r="52" spans="1:9" ht="39.75" customHeight="1" x14ac:dyDescent="0.2">
      <c r="A52" s="687" t="s">
        <v>964</v>
      </c>
      <c r="B52" s="688"/>
      <c r="C52" s="688"/>
      <c r="D52" s="688"/>
      <c r="E52" s="688"/>
      <c r="F52" s="688"/>
      <c r="G52" s="688"/>
      <c r="H52" s="688"/>
      <c r="I52" s="689"/>
    </row>
    <row r="53" spans="1:9" ht="15" customHeight="1" x14ac:dyDescent="0.2">
      <c r="A53" s="66"/>
      <c r="I53" s="418"/>
    </row>
    <row r="54" spans="1:9" s="18" customFormat="1" ht="15" customHeight="1" x14ac:dyDescent="0.2">
      <c r="A54" s="654" t="s">
        <v>811</v>
      </c>
      <c r="B54" s="655"/>
      <c r="C54" s="655"/>
      <c r="D54" s="655"/>
      <c r="E54" s="655"/>
      <c r="F54" s="655"/>
      <c r="G54" s="655"/>
      <c r="H54" s="655"/>
      <c r="I54" s="656"/>
    </row>
    <row r="55" spans="1:9" s="18" customFormat="1" ht="15" customHeight="1" x14ac:dyDescent="0.2">
      <c r="A55" s="661" t="s">
        <v>103</v>
      </c>
      <c r="B55" s="662"/>
      <c r="C55" s="662"/>
      <c r="D55" s="662"/>
      <c r="E55" s="662"/>
      <c r="F55" s="662"/>
      <c r="G55" s="662"/>
      <c r="H55" s="662"/>
      <c r="I55" s="663"/>
    </row>
    <row r="56" spans="1:9" ht="15" customHeight="1" x14ac:dyDescent="0.2">
      <c r="A56" s="416"/>
      <c r="B56" s="419"/>
      <c r="C56" s="419"/>
      <c r="D56" s="419"/>
      <c r="E56" s="419"/>
      <c r="F56" s="419"/>
      <c r="G56" s="419"/>
      <c r="H56" s="419"/>
      <c r="I56" s="420"/>
    </row>
    <row r="57" spans="1:9" ht="15" customHeight="1" x14ac:dyDescent="0.2">
      <c r="A57" s="654" t="s">
        <v>812</v>
      </c>
      <c r="B57" s="655"/>
      <c r="C57" s="655"/>
      <c r="D57" s="655"/>
      <c r="E57" s="655"/>
      <c r="F57" s="655"/>
      <c r="G57" s="655"/>
      <c r="H57" s="655"/>
      <c r="I57" s="656"/>
    </row>
    <row r="58" spans="1:9" ht="29.25" customHeight="1" x14ac:dyDescent="0.2">
      <c r="A58" s="681" t="s">
        <v>886</v>
      </c>
      <c r="B58" s="679"/>
      <c r="C58" s="679"/>
      <c r="D58" s="679"/>
      <c r="E58" s="679"/>
      <c r="F58" s="679"/>
      <c r="G58" s="679"/>
      <c r="H58" s="679"/>
      <c r="I58" s="680"/>
    </row>
    <row r="59" spans="1:9" ht="15" customHeight="1" x14ac:dyDescent="0.2">
      <c r="A59" s="416"/>
      <c r="B59" s="419"/>
      <c r="C59" s="419"/>
      <c r="D59" s="419"/>
      <c r="E59" s="419"/>
      <c r="F59" s="419"/>
      <c r="G59" s="419"/>
      <c r="H59" s="419"/>
      <c r="I59" s="420"/>
    </row>
    <row r="60" spans="1:9" ht="29.25" customHeight="1" x14ac:dyDescent="0.2">
      <c r="A60" s="690" t="s">
        <v>241</v>
      </c>
      <c r="B60" s="690"/>
      <c r="C60" s="690"/>
      <c r="D60" s="690"/>
      <c r="E60" s="690"/>
      <c r="F60" s="690"/>
      <c r="G60" s="690"/>
      <c r="H60" s="690"/>
      <c r="I60" s="691"/>
    </row>
    <row r="61" spans="1:9" s="18" customFormat="1" ht="15" customHeight="1" x14ac:dyDescent="0.2">
      <c r="A61" s="692"/>
      <c r="B61" s="693"/>
      <c r="C61" s="693"/>
      <c r="D61" s="693"/>
      <c r="E61" s="693"/>
      <c r="F61" s="693"/>
      <c r="G61" s="693"/>
      <c r="H61" s="693"/>
      <c r="I61" s="694"/>
    </row>
    <row r="62" spans="1:9" ht="15" customHeight="1" x14ac:dyDescent="0.2"/>
    <row r="63" spans="1:9" ht="15" customHeight="1" x14ac:dyDescent="0.2"/>
    <row r="64" spans="1:9" ht="15" customHeight="1" x14ac:dyDescent="0.2">
      <c r="A64" s="230"/>
    </row>
    <row r="65" spans="6:10" ht="15" customHeight="1" x14ac:dyDescent="0.2"/>
    <row r="66" spans="6:10" ht="15" customHeight="1" x14ac:dyDescent="0.2"/>
    <row r="67" spans="6:10" ht="15" customHeight="1" x14ac:dyDescent="0.2"/>
    <row r="68" spans="6:10" ht="15" customHeight="1" x14ac:dyDescent="0.2"/>
    <row r="69" spans="6:10" ht="15" customHeight="1" x14ac:dyDescent="0.2"/>
    <row r="70" spans="6:10" ht="15" customHeight="1" x14ac:dyDescent="0.2"/>
    <row r="71" spans="6:10" ht="15" customHeight="1" x14ac:dyDescent="0.2"/>
    <row r="72" spans="6:10" ht="15" customHeight="1" x14ac:dyDescent="0.2"/>
    <row r="73" spans="6:10" ht="15" customHeight="1" x14ac:dyDescent="0.2"/>
    <row r="74" spans="6:10" ht="15" customHeight="1" x14ac:dyDescent="0.2"/>
    <row r="78" spans="6:10" x14ac:dyDescent="0.2">
      <c r="F78" s="679"/>
      <c r="G78" s="679"/>
      <c r="H78" s="679"/>
      <c r="I78" s="679"/>
      <c r="J78" s="679"/>
    </row>
  </sheetData>
  <mergeCells count="38">
    <mergeCell ref="A51:I51"/>
    <mergeCell ref="A52:I52"/>
    <mergeCell ref="A60:I60"/>
    <mergeCell ref="A61:I61"/>
    <mergeCell ref="F78:J78"/>
    <mergeCell ref="A54:I54"/>
    <mergeCell ref="A55:I55"/>
    <mergeCell ref="A57:I57"/>
    <mergeCell ref="A58:I58"/>
    <mergeCell ref="A47:I47"/>
    <mergeCell ref="A49:I49"/>
    <mergeCell ref="A50:I50"/>
    <mergeCell ref="A46:I46"/>
    <mergeCell ref="A38:I38"/>
    <mergeCell ref="A39:I39"/>
    <mergeCell ref="A40:I40"/>
    <mergeCell ref="A41:I41"/>
    <mergeCell ref="A42:I42"/>
    <mergeCell ref="A43:I43"/>
    <mergeCell ref="A44:I44"/>
    <mergeCell ref="A45:I45"/>
    <mergeCell ref="A37:I37"/>
    <mergeCell ref="A12:I12"/>
    <mergeCell ref="A13:I13"/>
    <mergeCell ref="A14:I14"/>
    <mergeCell ref="A15:I16"/>
    <mergeCell ref="A17:I17"/>
    <mergeCell ref="A29:I29"/>
    <mergeCell ref="A31:I31"/>
    <mergeCell ref="A32:I32"/>
    <mergeCell ref="A34:I34"/>
    <mergeCell ref="A35:I35"/>
    <mergeCell ref="A36:I36"/>
    <mergeCell ref="A11:I11"/>
    <mergeCell ref="A6:I6"/>
    <mergeCell ref="A8:I8"/>
    <mergeCell ref="A9:I9"/>
    <mergeCell ref="A10:I1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C1:I138"/>
  <sheetViews>
    <sheetView showGridLines="0" zoomScale="84" zoomScaleNormal="84" workbookViewId="0">
      <pane ySplit="3" topLeftCell="A4" activePane="bottomLeft" state="frozen"/>
      <selection activeCell="A3" sqref="A1:XFD1048576"/>
      <selection pane="bottomLeft" activeCell="E11" sqref="E11"/>
    </sheetView>
  </sheetViews>
  <sheetFormatPr baseColWidth="10" defaultColWidth="11.28515625" defaultRowHeight="12.75" x14ac:dyDescent="0.2"/>
  <cols>
    <col min="1" max="2" width="2.28515625" style="2" customWidth="1"/>
    <col min="3" max="3" width="45.28515625" style="2" customWidth="1"/>
    <col min="4" max="4" width="5.85546875" style="2" customWidth="1"/>
    <col min="5" max="6" width="14.7109375" style="2" customWidth="1"/>
    <col min="7" max="7" width="2.28515625" style="2" customWidth="1"/>
    <col min="8" max="16384" width="11.28515625" style="2"/>
  </cols>
  <sheetData>
    <row r="1" spans="3:7" ht="15" x14ac:dyDescent="0.25">
      <c r="C1" s="11" t="s">
        <v>1039</v>
      </c>
      <c r="G1" s="42" t="s">
        <v>85</v>
      </c>
    </row>
    <row r="3" spans="3:7" ht="15" x14ac:dyDescent="0.25">
      <c r="C3" s="695" t="s">
        <v>821</v>
      </c>
      <c r="D3" s="695"/>
      <c r="E3" s="695"/>
      <c r="F3" s="695"/>
    </row>
    <row r="4" spans="3:7" ht="24.75" customHeight="1" x14ac:dyDescent="0.2">
      <c r="C4" s="91" t="s">
        <v>183</v>
      </c>
      <c r="D4" s="72"/>
    </row>
    <row r="5" spans="3:7" x14ac:dyDescent="0.2">
      <c r="C5" s="3" t="s">
        <v>1</v>
      </c>
    </row>
    <row r="6" spans="3:7" x14ac:dyDescent="0.2">
      <c r="C6" s="3"/>
    </row>
    <row r="7" spans="3:7" x14ac:dyDescent="0.2">
      <c r="C7" s="22" t="s">
        <v>2</v>
      </c>
      <c r="D7" s="508"/>
      <c r="E7" s="386">
        <v>45016</v>
      </c>
      <c r="F7" s="386">
        <v>44926</v>
      </c>
    </row>
    <row r="8" spans="3:7" x14ac:dyDescent="0.2">
      <c r="C8" s="24" t="s">
        <v>722</v>
      </c>
      <c r="D8" s="23"/>
      <c r="E8" s="280">
        <v>32084.741000000002</v>
      </c>
      <c r="F8" s="280">
        <v>118993</v>
      </c>
    </row>
    <row r="9" spans="3:7" x14ac:dyDescent="0.2">
      <c r="C9" s="24" t="s">
        <v>723</v>
      </c>
      <c r="D9" s="23"/>
      <c r="E9" s="280">
        <v>4497.1490000000003</v>
      </c>
      <c r="F9" s="280">
        <v>8081</v>
      </c>
    </row>
    <row r="10" spans="3:7" x14ac:dyDescent="0.2">
      <c r="C10" s="24" t="s">
        <v>258</v>
      </c>
      <c r="D10" s="24"/>
      <c r="E10" s="280">
        <v>1063496.0269999998</v>
      </c>
      <c r="F10" s="280">
        <v>1276988</v>
      </c>
    </row>
    <row r="11" spans="3:7" x14ac:dyDescent="0.2">
      <c r="C11" s="24" t="s">
        <v>257</v>
      </c>
      <c r="D11" s="24"/>
      <c r="E11" s="280">
        <v>1307780.2149999996</v>
      </c>
      <c r="F11" s="280">
        <v>499391</v>
      </c>
    </row>
    <row r="12" spans="3:7" x14ac:dyDescent="0.2">
      <c r="C12" s="24"/>
      <c r="D12" s="24"/>
      <c r="E12" s="278"/>
      <c r="F12" s="278"/>
    </row>
    <row r="13" spans="3:7" x14ac:dyDescent="0.2">
      <c r="C13" s="25" t="s">
        <v>0</v>
      </c>
      <c r="D13" s="25"/>
      <c r="E13" s="279">
        <v>2407858.1319999993</v>
      </c>
      <c r="F13" s="279">
        <v>1903453</v>
      </c>
    </row>
    <row r="137" spans="9:9" x14ac:dyDescent="0.2">
      <c r="I137" s="2" t="s">
        <v>892</v>
      </c>
    </row>
    <row r="138" spans="9:9" x14ac:dyDescent="0.2">
      <c r="I138" s="276"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G62"/>
  <sheetViews>
    <sheetView showGridLines="0" zoomScale="85" zoomScaleNormal="85" workbookViewId="0">
      <selection activeCell="C8" sqref="C8"/>
    </sheetView>
  </sheetViews>
  <sheetFormatPr baseColWidth="10" defaultColWidth="11.42578125" defaultRowHeight="12.75" x14ac:dyDescent="0.2"/>
  <cols>
    <col min="1" max="1" width="2.28515625" style="2" customWidth="1"/>
    <col min="2" max="2" width="51.28515625" style="2" customWidth="1"/>
    <col min="3" max="4" width="14.7109375" style="2" customWidth="1"/>
    <col min="5" max="5" width="11.42578125" style="2"/>
    <col min="6" max="7" width="11.28515625" style="35"/>
    <col min="8" max="16384" width="11.42578125" style="2"/>
  </cols>
  <sheetData>
    <row r="1" spans="2:5" x14ac:dyDescent="0.2">
      <c r="B1" s="11" t="s">
        <v>1039</v>
      </c>
      <c r="C1" s="35"/>
      <c r="D1" s="35"/>
      <c r="E1" s="585" t="s">
        <v>85</v>
      </c>
    </row>
    <row r="2" spans="2:5" x14ac:dyDescent="0.2">
      <c r="B2" s="35"/>
      <c r="C2" s="35"/>
      <c r="D2" s="35"/>
      <c r="E2" s="35"/>
    </row>
    <row r="3" spans="2:5" ht="15" x14ac:dyDescent="0.25">
      <c r="B3" s="695" t="s">
        <v>822</v>
      </c>
      <c r="C3" s="695"/>
      <c r="D3" s="695"/>
      <c r="E3" s="35"/>
    </row>
    <row r="4" spans="2:5" x14ac:dyDescent="0.2">
      <c r="B4" s="200" t="s">
        <v>183</v>
      </c>
      <c r="E4" s="35"/>
    </row>
    <row r="5" spans="2:5" x14ac:dyDescent="0.2">
      <c r="B5" s="3" t="s">
        <v>1</v>
      </c>
      <c r="E5" s="35"/>
    </row>
    <row r="6" spans="2:5" x14ac:dyDescent="0.2">
      <c r="B6" s="3"/>
      <c r="E6" s="35"/>
    </row>
    <row r="7" spans="2:5" x14ac:dyDescent="0.2">
      <c r="B7" s="356" t="s">
        <v>2</v>
      </c>
      <c r="C7" s="386">
        <v>45016</v>
      </c>
      <c r="D7" s="386">
        <v>44926</v>
      </c>
      <c r="E7" s="35"/>
    </row>
    <row r="8" spans="2:5" ht="25.5" x14ac:dyDescent="0.2">
      <c r="B8" s="178" t="s">
        <v>259</v>
      </c>
      <c r="C8" s="357">
        <v>5503953.2489999998</v>
      </c>
      <c r="D8" s="357">
        <v>0</v>
      </c>
      <c r="E8" s="35"/>
    </row>
    <row r="9" spans="2:5" x14ac:dyDescent="0.2">
      <c r="C9" s="357"/>
      <c r="D9" s="26"/>
      <c r="E9" s="35"/>
    </row>
    <row r="10" spans="2:5" x14ac:dyDescent="0.2">
      <c r="B10" s="358" t="s">
        <v>0</v>
      </c>
      <c r="C10" s="359">
        <v>5503953.2489999998</v>
      </c>
      <c r="D10" s="359">
        <v>0</v>
      </c>
      <c r="E10" s="35"/>
    </row>
    <row r="11" spans="2:5" x14ac:dyDescent="0.2">
      <c r="B11" s="35"/>
      <c r="C11" s="35"/>
      <c r="D11" s="35"/>
      <c r="E11" s="35"/>
    </row>
    <row r="12" spans="2:5" x14ac:dyDescent="0.2">
      <c r="B12" s="35"/>
      <c r="C12" s="35"/>
      <c r="D12" s="35"/>
      <c r="E12" s="35"/>
    </row>
    <row r="13" spans="2:5" x14ac:dyDescent="0.2">
      <c r="B13" s="35"/>
      <c r="C13" s="35"/>
      <c r="D13" s="35"/>
      <c r="E13" s="35"/>
    </row>
    <row r="14" spans="2:5" x14ac:dyDescent="0.2">
      <c r="B14" s="35"/>
      <c r="C14" s="35"/>
      <c r="D14" s="35"/>
      <c r="E14" s="35"/>
    </row>
    <row r="15" spans="2:5" x14ac:dyDescent="0.2">
      <c r="B15" s="35"/>
      <c r="C15" s="35"/>
      <c r="D15" s="175"/>
      <c r="E15" s="35"/>
    </row>
    <row r="16" spans="2:5" x14ac:dyDescent="0.2">
      <c r="B16" s="35"/>
      <c r="C16" s="35"/>
      <c r="D16" s="35"/>
      <c r="E16" s="35"/>
    </row>
    <row r="17" spans="2:6" x14ac:dyDescent="0.2">
      <c r="B17" s="35"/>
      <c r="C17" s="35"/>
      <c r="D17" s="35"/>
      <c r="E17" s="35"/>
      <c r="F17" s="2"/>
    </row>
    <row r="18" spans="2:6" x14ac:dyDescent="0.2">
      <c r="B18" s="35"/>
      <c r="C18" s="35"/>
      <c r="D18" s="35"/>
      <c r="E18" s="35"/>
    </row>
    <row r="19" spans="2:6" x14ac:dyDescent="0.2">
      <c r="B19" s="35"/>
      <c r="C19" s="35"/>
      <c r="D19" s="35"/>
      <c r="E19" s="35"/>
    </row>
    <row r="20" spans="2:6" x14ac:dyDescent="0.2">
      <c r="B20" s="35"/>
      <c r="C20" s="35"/>
      <c r="D20" s="35"/>
      <c r="E20" s="35"/>
    </row>
    <row r="21" spans="2:6" x14ac:dyDescent="0.2">
      <c r="B21" s="35"/>
      <c r="C21" s="35"/>
      <c r="D21" s="35"/>
      <c r="E21" s="35"/>
    </row>
    <row r="22" spans="2:6" x14ac:dyDescent="0.2">
      <c r="B22" s="35"/>
      <c r="C22" s="35"/>
      <c r="D22" s="35"/>
      <c r="E22" s="35"/>
    </row>
    <row r="23" spans="2:6" x14ac:dyDescent="0.2">
      <c r="B23" s="35"/>
      <c r="C23" s="35"/>
      <c r="D23" s="35"/>
      <c r="E23" s="35"/>
    </row>
    <row r="24" spans="2:6" x14ac:dyDescent="0.2">
      <c r="B24" s="35"/>
      <c r="C24" s="35"/>
      <c r="D24" s="35"/>
      <c r="E24" s="35"/>
    </row>
    <row r="25" spans="2:6" x14ac:dyDescent="0.2">
      <c r="B25" s="35"/>
      <c r="C25" s="35"/>
      <c r="D25" s="35"/>
      <c r="E25" s="35"/>
    </row>
    <row r="26" spans="2:6" x14ac:dyDescent="0.2">
      <c r="B26" s="35"/>
      <c r="C26" s="35"/>
      <c r="D26" s="35"/>
      <c r="E26" s="35"/>
    </row>
    <row r="27" spans="2:6" x14ac:dyDescent="0.2">
      <c r="B27" s="35"/>
      <c r="C27" s="35"/>
      <c r="D27" s="35"/>
      <c r="E27" s="35"/>
    </row>
    <row r="28" spans="2:6" x14ac:dyDescent="0.2">
      <c r="B28" s="35"/>
      <c r="C28" s="35"/>
      <c r="D28" s="35"/>
      <c r="E28" s="35"/>
    </row>
    <row r="29" spans="2:6" x14ac:dyDescent="0.2">
      <c r="B29" s="35"/>
      <c r="C29" s="35"/>
      <c r="D29" s="35"/>
      <c r="E29" s="35"/>
    </row>
    <row r="30" spans="2:6" x14ac:dyDescent="0.2">
      <c r="B30" s="35"/>
      <c r="C30" s="35"/>
      <c r="D30" s="35"/>
      <c r="E30" s="35"/>
    </row>
    <row r="31" spans="2:6" x14ac:dyDescent="0.2">
      <c r="B31" s="35"/>
      <c r="C31" s="35"/>
      <c r="D31" s="35"/>
      <c r="E31" s="35"/>
    </row>
    <row r="32" spans="2:6" x14ac:dyDescent="0.2">
      <c r="B32" s="35"/>
      <c r="C32" s="35"/>
      <c r="D32" s="35"/>
      <c r="E32" s="35"/>
    </row>
    <row r="33" spans="2:5" x14ac:dyDescent="0.2">
      <c r="B33" s="35"/>
      <c r="C33" s="35"/>
      <c r="D33" s="35"/>
      <c r="E33" s="35"/>
    </row>
    <row r="34" spans="2:5" x14ac:dyDescent="0.2">
      <c r="B34" s="35"/>
      <c r="C34" s="35"/>
      <c r="D34" s="35"/>
      <c r="E34" s="35"/>
    </row>
    <row r="35" spans="2:5" x14ac:dyDescent="0.2">
      <c r="B35" s="35"/>
      <c r="C35" s="35"/>
      <c r="D35" s="35"/>
      <c r="E35" s="35"/>
    </row>
    <row r="36" spans="2:5" x14ac:dyDescent="0.2">
      <c r="B36" s="35"/>
      <c r="C36" s="35"/>
      <c r="D36" s="35"/>
      <c r="E36" s="35"/>
    </row>
    <row r="37" spans="2:5" x14ac:dyDescent="0.2">
      <c r="B37" s="35"/>
      <c r="C37" s="35"/>
      <c r="D37" s="35"/>
      <c r="E37" s="35"/>
    </row>
    <row r="38" spans="2:5" x14ac:dyDescent="0.2">
      <c r="B38" s="35"/>
      <c r="C38" s="35"/>
      <c r="D38" s="35"/>
      <c r="E38" s="35"/>
    </row>
    <row r="39" spans="2:5" x14ac:dyDescent="0.2">
      <c r="B39" s="35"/>
      <c r="C39" s="35"/>
      <c r="D39" s="35"/>
      <c r="E39" s="35"/>
    </row>
    <row r="40" spans="2:5" x14ac:dyDescent="0.2">
      <c r="B40" s="35"/>
      <c r="C40" s="35"/>
      <c r="D40" s="35"/>
      <c r="E40" s="35"/>
    </row>
    <row r="41" spans="2:5" x14ac:dyDescent="0.2">
      <c r="B41" s="35"/>
      <c r="C41" s="35"/>
      <c r="D41" s="35"/>
      <c r="E41" s="35"/>
    </row>
    <row r="42" spans="2:5" x14ac:dyDescent="0.2">
      <c r="B42" s="35"/>
      <c r="C42" s="35"/>
      <c r="D42" s="35"/>
      <c r="E42" s="35"/>
    </row>
    <row r="43" spans="2:5" x14ac:dyDescent="0.2">
      <c r="B43" s="35"/>
      <c r="C43" s="35"/>
      <c r="D43" s="35"/>
      <c r="E43" s="35"/>
    </row>
    <row r="44" spans="2:5" x14ac:dyDescent="0.2">
      <c r="B44" s="35"/>
      <c r="C44" s="35"/>
      <c r="D44" s="35"/>
      <c r="E44" s="35"/>
    </row>
    <row r="45" spans="2:5" x14ac:dyDescent="0.2">
      <c r="B45" s="35"/>
      <c r="C45" s="35"/>
      <c r="D45" s="35"/>
      <c r="E45" s="35"/>
    </row>
    <row r="46" spans="2:5" x14ac:dyDescent="0.2">
      <c r="B46" s="35"/>
      <c r="C46" s="35"/>
      <c r="D46" s="35"/>
      <c r="E46" s="35"/>
    </row>
    <row r="47" spans="2:5" x14ac:dyDescent="0.2">
      <c r="B47" s="35"/>
      <c r="C47" s="35"/>
      <c r="D47" s="35"/>
      <c r="E47" s="35"/>
    </row>
    <row r="48" spans="2:5" x14ac:dyDescent="0.2">
      <c r="B48" s="35"/>
      <c r="C48" s="35"/>
      <c r="D48" s="35"/>
      <c r="E48" s="35"/>
    </row>
    <row r="49" spans="2:5" x14ac:dyDescent="0.2">
      <c r="B49" s="35"/>
      <c r="C49" s="35"/>
      <c r="D49" s="35"/>
      <c r="E49" s="35"/>
    </row>
    <row r="50" spans="2:5" x14ac:dyDescent="0.2">
      <c r="B50" s="35"/>
      <c r="C50" s="35"/>
      <c r="D50" s="35"/>
      <c r="E50" s="35"/>
    </row>
    <row r="51" spans="2:5" x14ac:dyDescent="0.2">
      <c r="B51" s="35"/>
      <c r="C51" s="35"/>
      <c r="D51" s="35"/>
      <c r="E51" s="35"/>
    </row>
    <row r="52" spans="2:5" x14ac:dyDescent="0.2">
      <c r="B52" s="35"/>
      <c r="C52" s="35"/>
      <c r="D52" s="35"/>
      <c r="E52" s="35"/>
    </row>
    <row r="53" spans="2:5" x14ac:dyDescent="0.2">
      <c r="B53" s="35"/>
      <c r="C53" s="35"/>
      <c r="D53" s="35"/>
      <c r="E53" s="35"/>
    </row>
    <row r="54" spans="2:5" x14ac:dyDescent="0.2">
      <c r="B54" s="35"/>
      <c r="C54" s="35"/>
      <c r="D54" s="35"/>
      <c r="E54" s="35"/>
    </row>
    <row r="55" spans="2:5" x14ac:dyDescent="0.2">
      <c r="B55" s="35"/>
      <c r="C55" s="35"/>
      <c r="D55" s="35"/>
      <c r="E55" s="35"/>
    </row>
    <row r="56" spans="2:5" x14ac:dyDescent="0.2">
      <c r="B56" s="35"/>
      <c r="C56" s="35"/>
      <c r="D56" s="35"/>
      <c r="E56" s="35"/>
    </row>
    <row r="57" spans="2:5" x14ac:dyDescent="0.2">
      <c r="B57" s="35"/>
      <c r="C57" s="35"/>
      <c r="D57" s="35"/>
      <c r="E57" s="35"/>
    </row>
    <row r="58" spans="2:5" x14ac:dyDescent="0.2">
      <c r="B58" s="35"/>
      <c r="C58" s="35"/>
      <c r="D58" s="35"/>
      <c r="E58" s="35"/>
    </row>
    <row r="59" spans="2:5" x14ac:dyDescent="0.2">
      <c r="B59" s="35"/>
      <c r="C59" s="35"/>
      <c r="D59" s="35"/>
      <c r="E59" s="35"/>
    </row>
    <row r="60" spans="2:5" x14ac:dyDescent="0.2">
      <c r="B60" s="35"/>
      <c r="C60" s="35"/>
      <c r="D60" s="35"/>
      <c r="E60" s="35"/>
    </row>
    <row r="61" spans="2:5" x14ac:dyDescent="0.2">
      <c r="B61" s="35"/>
      <c r="C61" s="35"/>
      <c r="D61" s="35"/>
      <c r="E61" s="35"/>
    </row>
    <row r="62" spans="2:5" x14ac:dyDescent="0.2">
      <c r="B62" s="35"/>
      <c r="C62" s="35"/>
      <c r="D62" s="35"/>
      <c r="E62"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dimension ref="B1:N26"/>
  <sheetViews>
    <sheetView showGridLines="0" topLeftCell="A17" zoomScale="85" zoomScaleNormal="85" workbookViewId="0">
      <selection activeCell="G49" sqref="G49"/>
    </sheetView>
  </sheetViews>
  <sheetFormatPr baseColWidth="10" defaultColWidth="11.28515625" defaultRowHeight="12.75" x14ac:dyDescent="0.2"/>
  <cols>
    <col min="1" max="1" width="2.28515625" style="5" customWidth="1"/>
    <col min="2" max="2" width="42.85546875" style="5" customWidth="1"/>
    <col min="3" max="3" width="27.7109375" style="5" customWidth="1"/>
    <col min="4" max="4" width="21.7109375" style="5" bestFit="1" customWidth="1"/>
    <col min="5" max="5" width="20" style="5" bestFit="1" customWidth="1"/>
    <col min="6" max="6" width="2.28515625" style="5" customWidth="1"/>
    <col min="7" max="7" width="61.7109375" style="5" customWidth="1"/>
    <col min="8" max="8" width="20.7109375" style="5" bestFit="1" customWidth="1"/>
    <col min="9" max="9" width="20.42578125" style="5" bestFit="1" customWidth="1"/>
    <col min="10" max="10" width="5.5703125" style="5" customWidth="1"/>
    <col min="11" max="11" width="2.28515625" style="5" customWidth="1"/>
    <col min="12" max="12" width="48" style="14" bestFit="1" customWidth="1"/>
    <col min="13" max="13" width="22.85546875" style="14" bestFit="1" customWidth="1"/>
    <col min="14" max="14" width="22.85546875" style="14" customWidth="1"/>
    <col min="15" max="16384" width="11.28515625" style="5"/>
  </cols>
  <sheetData>
    <row r="1" spans="2:14" ht="15" x14ac:dyDescent="0.25">
      <c r="B1" s="11" t="s">
        <v>1039</v>
      </c>
      <c r="E1" s="45" t="s">
        <v>85</v>
      </c>
      <c r="H1" s="45"/>
    </row>
    <row r="2" spans="2:14" ht="15" x14ac:dyDescent="0.25">
      <c r="C2" s="53"/>
      <c r="G2" s="45"/>
      <c r="H2" s="45"/>
    </row>
    <row r="3" spans="2:14" ht="15" x14ac:dyDescent="0.2">
      <c r="B3" s="651" t="s">
        <v>823</v>
      </c>
      <c r="C3" s="651"/>
      <c r="D3" s="651"/>
      <c r="E3" s="651"/>
    </row>
    <row r="4" spans="2:14" x14ac:dyDescent="0.2">
      <c r="B4" s="91" t="s">
        <v>145</v>
      </c>
      <c r="C4" s="34"/>
      <c r="D4" s="34"/>
      <c r="E4" s="34"/>
    </row>
    <row r="5" spans="2:14" x14ac:dyDescent="0.2">
      <c r="B5" s="5" t="s">
        <v>666</v>
      </c>
      <c r="D5" s="34"/>
      <c r="G5" s="528"/>
    </row>
    <row r="6" spans="2:14" ht="13.5" thickBot="1" x14ac:dyDescent="0.25">
      <c r="B6" s="35" t="s">
        <v>965</v>
      </c>
      <c r="C6" s="35"/>
      <c r="F6" s="34"/>
    </row>
    <row r="7" spans="2:14" ht="13.5" thickBot="1" x14ac:dyDescent="0.25">
      <c r="B7" s="22" t="s">
        <v>2</v>
      </c>
      <c r="C7" s="95"/>
      <c r="D7" s="329">
        <v>45016</v>
      </c>
      <c r="E7" s="329">
        <v>44926</v>
      </c>
      <c r="F7" s="34"/>
      <c r="G7" s="330" t="s">
        <v>661</v>
      </c>
      <c r="H7" s="331"/>
      <c r="I7" s="332">
        <v>45016</v>
      </c>
      <c r="J7" s="285"/>
      <c r="K7" s="285"/>
      <c r="L7" s="330" t="s">
        <v>661</v>
      </c>
      <c r="M7" s="331"/>
      <c r="N7" s="332">
        <v>44926</v>
      </c>
    </row>
    <row r="8" spans="2:14" ht="12.75" customHeight="1" x14ac:dyDescent="0.25">
      <c r="B8" s="2" t="s">
        <v>176</v>
      </c>
      <c r="C8" s="2" t="s">
        <v>260</v>
      </c>
      <c r="D8" s="531">
        <v>405201960.22426409</v>
      </c>
      <c r="E8" s="276">
        <v>368764248.1705839</v>
      </c>
      <c r="F8" s="177"/>
      <c r="G8" s="364" t="s">
        <v>175</v>
      </c>
      <c r="H8" s="364"/>
      <c r="I8" s="422" t="s">
        <v>664</v>
      </c>
      <c r="J8" s="34"/>
      <c r="K8" s="34"/>
      <c r="L8" s="101" t="s">
        <v>175</v>
      </c>
      <c r="M8" s="101"/>
      <c r="N8" s="422" t="s">
        <v>664</v>
      </c>
    </row>
    <row r="9" spans="2:14" ht="12.75" customHeight="1" x14ac:dyDescent="0.25">
      <c r="B9" s="2" t="s">
        <v>176</v>
      </c>
      <c r="C9" s="2" t="s">
        <v>261</v>
      </c>
      <c r="D9" s="531">
        <v>80555722.33957921</v>
      </c>
      <c r="E9" s="276">
        <v>66508023.404453702</v>
      </c>
      <c r="F9" s="177"/>
      <c r="G9" s="5" t="s">
        <v>878</v>
      </c>
      <c r="I9" s="96">
        <v>859519478.74137986</v>
      </c>
      <c r="J9" s="34"/>
      <c r="K9" s="97"/>
      <c r="L9" s="5" t="s">
        <v>878</v>
      </c>
      <c r="M9" s="5"/>
      <c r="N9" s="96">
        <v>872610538.72899985</v>
      </c>
    </row>
    <row r="10" spans="2:14" ht="12.75" customHeight="1" x14ac:dyDescent="0.2">
      <c r="B10" s="2" t="s">
        <v>262</v>
      </c>
      <c r="C10" s="2"/>
      <c r="D10" s="276">
        <v>-64592603.590999998</v>
      </c>
      <c r="E10" s="276">
        <v>-37973630.056999996</v>
      </c>
      <c r="F10" s="177"/>
      <c r="G10" s="5" t="s">
        <v>5</v>
      </c>
      <c r="I10" s="96">
        <v>97088951.795264006</v>
      </c>
      <c r="J10" s="34"/>
      <c r="K10" s="97"/>
      <c r="L10" s="5" t="s">
        <v>5</v>
      </c>
      <c r="M10" s="5"/>
      <c r="N10" s="96">
        <v>94503104.11231719</v>
      </c>
    </row>
    <row r="11" spans="2:14" ht="12.75" customHeight="1" x14ac:dyDescent="0.2">
      <c r="B11" s="2"/>
      <c r="D11" s="276"/>
      <c r="E11" s="276"/>
      <c r="F11" s="177"/>
      <c r="G11" s="65" t="s">
        <v>67</v>
      </c>
      <c r="H11" s="65"/>
      <c r="I11" s="96"/>
      <c r="J11" s="34"/>
      <c r="K11" s="97"/>
      <c r="L11" s="65" t="s">
        <v>67</v>
      </c>
      <c r="M11" s="65"/>
      <c r="N11" s="96"/>
    </row>
    <row r="12" spans="2:14" ht="12.75" customHeight="1" x14ac:dyDescent="0.2">
      <c r="B12" s="6" t="s">
        <v>939</v>
      </c>
      <c r="C12" s="6"/>
      <c r="D12" s="258">
        <v>421165078.97284323</v>
      </c>
      <c r="E12" s="258">
        <v>397298641.51803774</v>
      </c>
      <c r="F12" s="177"/>
      <c r="G12" s="5" t="s">
        <v>877</v>
      </c>
      <c r="I12" s="96">
        <v>11232028.776000001</v>
      </c>
      <c r="J12" s="34"/>
      <c r="K12" s="97"/>
      <c r="L12" s="5" t="s">
        <v>877</v>
      </c>
      <c r="M12" s="5"/>
      <c r="N12" s="96">
        <v>9003619.9385115001</v>
      </c>
    </row>
    <row r="13" spans="2:14" ht="12.75" customHeight="1" x14ac:dyDescent="0.2">
      <c r="B13" s="2"/>
      <c r="C13" s="2"/>
      <c r="D13" s="477"/>
      <c r="E13" s="478"/>
      <c r="F13" s="177"/>
      <c r="G13" s="5" t="s">
        <v>4</v>
      </c>
      <c r="I13" s="302">
        <v>3229018.5070000002</v>
      </c>
      <c r="J13" s="34"/>
      <c r="K13" s="97"/>
      <c r="L13" s="5" t="s">
        <v>4</v>
      </c>
      <c r="M13" s="5"/>
      <c r="N13" s="96">
        <v>15808774.263</v>
      </c>
    </row>
    <row r="14" spans="2:14" ht="12.75" customHeight="1" x14ac:dyDescent="0.2">
      <c r="B14" s="91" t="s">
        <v>145</v>
      </c>
      <c r="C14" s="35"/>
      <c r="D14" s="477"/>
      <c r="E14" s="477"/>
      <c r="F14" s="177"/>
      <c r="G14" s="5" t="s">
        <v>683</v>
      </c>
      <c r="I14" s="96">
        <v>82627904.512264013</v>
      </c>
      <c r="J14" s="34"/>
      <c r="K14" s="97"/>
      <c r="L14" s="5" t="s">
        <v>683</v>
      </c>
      <c r="M14" s="5"/>
      <c r="N14" s="96">
        <v>69690709.910805687</v>
      </c>
    </row>
    <row r="15" spans="2:14" ht="12.75" customHeight="1" x14ac:dyDescent="0.2">
      <c r="B15" s="2" t="s">
        <v>667</v>
      </c>
      <c r="C15" s="2"/>
      <c r="D15" s="477"/>
      <c r="E15" s="477"/>
      <c r="F15" s="177"/>
      <c r="I15" s="98"/>
      <c r="J15" s="34"/>
      <c r="K15" s="99"/>
      <c r="L15" s="5"/>
      <c r="M15" s="5"/>
      <c r="N15" s="98"/>
    </row>
    <row r="16" spans="2:14" ht="12.75" customHeight="1" x14ac:dyDescent="0.2">
      <c r="B16" s="2" t="s">
        <v>1010</v>
      </c>
      <c r="C16" s="2"/>
      <c r="D16" s="477"/>
      <c r="E16" s="477"/>
      <c r="F16" s="177"/>
      <c r="G16" s="286" t="s">
        <v>662</v>
      </c>
      <c r="H16" s="286"/>
      <c r="I16" s="103">
        <v>956608430.53664386</v>
      </c>
      <c r="J16" s="380"/>
      <c r="K16" s="99"/>
      <c r="L16" s="286" t="s">
        <v>662</v>
      </c>
      <c r="M16" s="286"/>
      <c r="N16" s="103">
        <v>967113642.84131706</v>
      </c>
    </row>
    <row r="17" spans="2:14" ht="12.75" customHeight="1" x14ac:dyDescent="0.2">
      <c r="B17" s="22" t="s">
        <v>2</v>
      </c>
      <c r="C17" s="95"/>
      <c r="D17" s="329">
        <v>45016</v>
      </c>
      <c r="E17" s="329">
        <v>44560</v>
      </c>
      <c r="F17" s="177"/>
      <c r="I17" s="98"/>
      <c r="J17" s="34"/>
      <c r="K17" s="99"/>
    </row>
    <row r="18" spans="2:14" ht="12.75" customHeight="1" x14ac:dyDescent="0.25">
      <c r="B18" s="2" t="s">
        <v>176</v>
      </c>
      <c r="C18" s="2" t="s">
        <v>260</v>
      </c>
      <c r="D18" s="290">
        <v>407770116.14999902</v>
      </c>
      <c r="E18" s="276">
        <v>410180832.47400701</v>
      </c>
      <c r="F18" s="177"/>
      <c r="G18" s="14" t="s">
        <v>663</v>
      </c>
      <c r="H18" s="14"/>
      <c r="I18" s="96">
        <v>-98166233.648000002</v>
      </c>
      <c r="J18" s="34"/>
      <c r="K18" s="100"/>
      <c r="L18" s="14" t="s">
        <v>663</v>
      </c>
      <c r="N18" s="96">
        <v>-82394351.700000003</v>
      </c>
    </row>
    <row r="19" spans="2:14" ht="18" customHeight="1" thickBot="1" x14ac:dyDescent="0.3">
      <c r="B19" s="2" t="s">
        <v>176</v>
      </c>
      <c r="C19" s="2" t="s">
        <v>261</v>
      </c>
      <c r="D19" s="290">
        <v>63080631.822801597</v>
      </c>
      <c r="E19" s="276">
        <v>77864770.288746297</v>
      </c>
      <c r="F19" s="177"/>
      <c r="G19" s="287" t="s">
        <v>665</v>
      </c>
      <c r="H19" s="287"/>
      <c r="I19" s="102">
        <v>858442196.88864386</v>
      </c>
      <c r="J19" s="34"/>
      <c r="K19" s="99"/>
      <c r="L19" s="287" t="s">
        <v>665</v>
      </c>
      <c r="M19" s="287"/>
      <c r="N19" s="102">
        <v>884719291.14131701</v>
      </c>
    </row>
    <row r="20" spans="2:14" ht="12.75" customHeight="1" thickTop="1" x14ac:dyDescent="0.2">
      <c r="B20" s="2" t="s">
        <v>262</v>
      </c>
      <c r="C20" s="2"/>
      <c r="D20" s="276">
        <v>-33573630.056999996</v>
      </c>
      <c r="E20" s="276">
        <v>-64592603.590999998</v>
      </c>
      <c r="F20" s="177"/>
      <c r="I20" s="500"/>
    </row>
    <row r="21" spans="2:14" ht="12.75" customHeight="1" x14ac:dyDescent="0.2">
      <c r="D21" s="477"/>
      <c r="E21" s="477"/>
      <c r="F21" s="177"/>
      <c r="G21" s="6" t="s">
        <v>6</v>
      </c>
      <c r="H21" s="6"/>
      <c r="I21" s="27"/>
      <c r="J21" s="2"/>
      <c r="K21" s="2"/>
    </row>
    <row r="22" spans="2:14" ht="12.75" customHeight="1" x14ac:dyDescent="0.2">
      <c r="B22" s="6" t="s">
        <v>940</v>
      </c>
      <c r="C22" s="6"/>
      <c r="D22" s="258">
        <v>437277117.91580063</v>
      </c>
      <c r="E22" s="258">
        <v>423452999.17175329</v>
      </c>
      <c r="F22" s="177"/>
      <c r="K22" s="116"/>
    </row>
    <row r="23" spans="2:14" ht="12.75" customHeight="1" x14ac:dyDescent="0.2">
      <c r="B23" s="6"/>
      <c r="C23" s="53"/>
      <c r="D23" s="479"/>
      <c r="E23" s="478"/>
      <c r="F23" s="177"/>
      <c r="G23" s="343" t="s">
        <v>7</v>
      </c>
      <c r="H23" s="344" t="s">
        <v>879</v>
      </c>
      <c r="I23" s="344" t="s">
        <v>880</v>
      </c>
      <c r="J23" s="116"/>
      <c r="K23" s="85"/>
      <c r="L23" s="299"/>
      <c r="M23" s="301"/>
      <c r="N23" s="301"/>
    </row>
    <row r="24" spans="2:14" ht="12.75" customHeight="1" x14ac:dyDescent="0.2">
      <c r="D24" s="84"/>
      <c r="E24" s="366"/>
      <c r="F24" s="177"/>
      <c r="G24" s="219" t="s">
        <v>868</v>
      </c>
      <c r="H24" s="288" t="s">
        <v>871</v>
      </c>
      <c r="I24" s="288" t="s">
        <v>872</v>
      </c>
      <c r="J24" s="116"/>
      <c r="K24" s="14"/>
      <c r="L24" s="299"/>
      <c r="M24" s="301"/>
      <c r="N24" s="301"/>
    </row>
    <row r="25" spans="2:14" x14ac:dyDescent="0.2">
      <c r="B25" s="298"/>
      <c r="D25" s="458"/>
      <c r="F25" s="177"/>
      <c r="G25" s="219" t="s">
        <v>869</v>
      </c>
      <c r="H25" s="288" t="s">
        <v>873</v>
      </c>
      <c r="I25" s="288" t="s">
        <v>874</v>
      </c>
      <c r="J25" s="116"/>
      <c r="K25" s="14"/>
      <c r="L25" s="300"/>
      <c r="M25" s="301"/>
      <c r="N25" s="301"/>
    </row>
    <row r="26" spans="2:14" x14ac:dyDescent="0.2">
      <c r="D26" s="459"/>
      <c r="F26" s="177"/>
      <c r="G26" s="219" t="s">
        <v>870</v>
      </c>
      <c r="H26" s="288" t="s">
        <v>875</v>
      </c>
      <c r="I26" s="288" t="s">
        <v>876</v>
      </c>
      <c r="K26" s="14"/>
      <c r="L26" s="300"/>
      <c r="M26" s="301"/>
      <c r="N26" s="301"/>
    </row>
  </sheetData>
  <mergeCells count="1">
    <mergeCell ref="B3:E3"/>
  </mergeCells>
  <hyperlinks>
    <hyperlink ref="E1" location="BG!A1" display="BG" xr:uid="{8C097B3A-2204-4E6C-9AF4-F57B1392B721}"/>
  </hyperlinks>
  <pageMargins left="0.70866141732283472" right="0.70866141732283472" top="0.74803149606299213" bottom="0.74803149606299213" header="0.31496062992125984" footer="0.31496062992125984"/>
  <pageSetup paperSize="5" scale="8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dimension ref="C1:F30"/>
  <sheetViews>
    <sheetView showGridLines="0" zoomScale="85" zoomScaleNormal="85" workbookViewId="0">
      <selection activeCell="C23" sqref="C23"/>
    </sheetView>
  </sheetViews>
  <sheetFormatPr baseColWidth="10" defaultColWidth="11.28515625" defaultRowHeight="12.75" x14ac:dyDescent="0.2"/>
  <cols>
    <col min="1" max="2" width="2.28515625" style="2" customWidth="1"/>
    <col min="3" max="3" width="44.140625" style="2" bestFit="1" customWidth="1"/>
    <col min="4" max="4" width="14.7109375" style="2" customWidth="1"/>
    <col min="5" max="5" width="20.7109375" style="2" bestFit="1" customWidth="1"/>
    <col min="6" max="6" width="3.28515625" style="2" bestFit="1" customWidth="1"/>
    <col min="7" max="16384" width="11.28515625" style="2"/>
  </cols>
  <sheetData>
    <row r="1" spans="3:6" ht="15" x14ac:dyDescent="0.25">
      <c r="C1" s="11" t="s">
        <v>1039</v>
      </c>
      <c r="F1" s="42" t="s">
        <v>85</v>
      </c>
    </row>
    <row r="2" spans="3:6" x14ac:dyDescent="0.2">
      <c r="C2" s="69"/>
      <c r="D2" s="76"/>
    </row>
    <row r="3" spans="3:6" ht="15" x14ac:dyDescent="0.2">
      <c r="C3" s="651" t="s">
        <v>824</v>
      </c>
      <c r="D3" s="651"/>
      <c r="E3" s="651"/>
    </row>
    <row r="4" spans="3:6" x14ac:dyDescent="0.2">
      <c r="C4" s="91" t="s">
        <v>183</v>
      </c>
      <c r="D4" s="427"/>
    </row>
    <row r="5" spans="3:6" x14ac:dyDescent="0.2">
      <c r="C5" s="2" t="s">
        <v>8</v>
      </c>
    </row>
    <row r="7" spans="3:6" x14ac:dyDescent="0.2">
      <c r="C7" s="6" t="s">
        <v>825</v>
      </c>
      <c r="D7" s="5"/>
      <c r="E7" s="5"/>
    </row>
    <row r="8" spans="3:6" x14ac:dyDescent="0.2">
      <c r="C8" s="5"/>
    </row>
    <row r="9" spans="3:6" x14ac:dyDescent="0.2">
      <c r="C9" s="7" t="s">
        <v>2</v>
      </c>
      <c r="D9" s="388">
        <v>45016</v>
      </c>
      <c r="E9" s="388">
        <v>44926</v>
      </c>
    </row>
    <row r="10" spans="3:6" x14ac:dyDescent="0.2">
      <c r="C10" s="18" t="s">
        <v>746</v>
      </c>
      <c r="D10" s="360">
        <v>886411.44000000006</v>
      </c>
      <c r="E10" s="438">
        <v>6241680.1600000001</v>
      </c>
    </row>
    <row r="11" spans="3:6" x14ac:dyDescent="0.2">
      <c r="C11" s="5" t="s">
        <v>681</v>
      </c>
      <c r="D11" s="360">
        <v>3142253.0399999996</v>
      </c>
      <c r="E11" s="438">
        <v>2729439.2459999998</v>
      </c>
    </row>
    <row r="12" spans="3:6" hidden="1" x14ac:dyDescent="0.2">
      <c r="C12" s="5" t="s">
        <v>682</v>
      </c>
      <c r="D12" s="360">
        <v>0</v>
      </c>
      <c r="E12" s="438">
        <v>0</v>
      </c>
    </row>
    <row r="13" spans="3:6" hidden="1" x14ac:dyDescent="0.2">
      <c r="C13" s="5" t="s">
        <v>729</v>
      </c>
      <c r="D13" s="360">
        <v>0</v>
      </c>
      <c r="E13" s="438">
        <v>0</v>
      </c>
    </row>
    <row r="14" spans="3:6" x14ac:dyDescent="0.2">
      <c r="C14" s="5" t="s">
        <v>777</v>
      </c>
      <c r="D14" s="360">
        <v>22220104.177999999</v>
      </c>
      <c r="E14" s="438">
        <v>16152360.370999999</v>
      </c>
    </row>
    <row r="15" spans="3:6" x14ac:dyDescent="0.2">
      <c r="C15" s="5"/>
      <c r="D15" s="225"/>
      <c r="E15" s="225"/>
    </row>
    <row r="16" spans="3:6" x14ac:dyDescent="0.2">
      <c r="C16" s="6" t="s">
        <v>0</v>
      </c>
      <c r="D16" s="361">
        <v>26248768.658</v>
      </c>
      <c r="E16" s="361">
        <v>25123479.776999999</v>
      </c>
    </row>
    <row r="17" spans="3:5" x14ac:dyDescent="0.2">
      <c r="C17" s="6"/>
      <c r="D17" s="140"/>
      <c r="E17" s="140"/>
    </row>
    <row r="18" spans="3:5" x14ac:dyDescent="0.2">
      <c r="D18" s="362"/>
      <c r="E18" s="362"/>
    </row>
    <row r="19" spans="3:5" x14ac:dyDescent="0.2">
      <c r="C19" s="6" t="s">
        <v>826</v>
      </c>
      <c r="D19" s="26"/>
    </row>
    <row r="20" spans="3:5" x14ac:dyDescent="0.2">
      <c r="C20" s="5"/>
      <c r="D20" s="428"/>
      <c r="E20" s="428"/>
    </row>
    <row r="21" spans="3:5" x14ac:dyDescent="0.2">
      <c r="C21" s="7" t="s">
        <v>2</v>
      </c>
      <c r="D21" s="388">
        <v>45016</v>
      </c>
      <c r="E21" s="388">
        <v>44926</v>
      </c>
    </row>
    <row r="22" spans="3:5" x14ac:dyDescent="0.2">
      <c r="C22" s="2" t="s">
        <v>931</v>
      </c>
      <c r="D22" s="360">
        <v>2540017.199</v>
      </c>
      <c r="E22" s="439">
        <v>1561852.61</v>
      </c>
    </row>
    <row r="23" spans="3:5" x14ac:dyDescent="0.2">
      <c r="D23" s="404"/>
      <c r="E23" s="429"/>
    </row>
    <row r="24" spans="3:5" customFormat="1" ht="15" x14ac:dyDescent="0.25">
      <c r="C24" s="6" t="s">
        <v>0</v>
      </c>
      <c r="D24" s="271">
        <v>2540017.199</v>
      </c>
      <c r="E24" s="271">
        <v>1561852.61</v>
      </c>
    </row>
    <row r="25" spans="3:5" customFormat="1" ht="15" x14ac:dyDescent="0.25">
      <c r="C25" s="2"/>
      <c r="D25" s="84"/>
      <c r="E25" s="84"/>
    </row>
    <row r="26" spans="3:5" customFormat="1" ht="77.25" customHeight="1" x14ac:dyDescent="0.25">
      <c r="C26" s="696"/>
      <c r="D26" s="696"/>
      <c r="E26" s="696"/>
    </row>
    <row r="27" spans="3:5" customFormat="1" ht="15" x14ac:dyDescent="0.25"/>
    <row r="30" spans="3:5" x14ac:dyDescent="0.2">
      <c r="C30" s="145"/>
    </row>
  </sheetData>
  <mergeCells count="2">
    <mergeCell ref="C3:E3"/>
    <mergeCell ref="C26:E26"/>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C1:I14"/>
  <sheetViews>
    <sheetView showGridLines="0" zoomScale="85" zoomScaleNormal="85" workbookViewId="0">
      <selection activeCell="A5" sqref="A5"/>
    </sheetView>
  </sheetViews>
  <sheetFormatPr baseColWidth="10" defaultRowHeight="15" x14ac:dyDescent="0.25"/>
  <cols>
    <col min="1" max="2" width="2.28515625" customWidth="1"/>
    <col min="3" max="3" width="50.140625" customWidth="1"/>
    <col min="4" max="4" width="19" customWidth="1"/>
    <col min="5" max="5" width="16.7109375" customWidth="1"/>
    <col min="6" max="6" width="2.28515625" customWidth="1"/>
  </cols>
  <sheetData>
    <row r="1" spans="3:9" x14ac:dyDescent="0.25">
      <c r="C1" s="11" t="s">
        <v>1039</v>
      </c>
      <c r="F1" s="42" t="s">
        <v>85</v>
      </c>
    </row>
    <row r="2" spans="3:9" x14ac:dyDescent="0.25">
      <c r="C2" s="142"/>
      <c r="F2" s="42"/>
    </row>
    <row r="3" spans="3:9" x14ac:dyDescent="0.25">
      <c r="C3" s="651" t="s">
        <v>827</v>
      </c>
      <c r="D3" s="651"/>
      <c r="E3" s="651"/>
    </row>
    <row r="4" spans="3:9" x14ac:dyDescent="0.25">
      <c r="C4" s="143" t="s">
        <v>183</v>
      </c>
      <c r="D4" s="57"/>
    </row>
    <row r="5" spans="3:9" x14ac:dyDescent="0.25">
      <c r="C5" s="697" t="s">
        <v>10</v>
      </c>
      <c r="D5" s="697"/>
      <c r="E5" s="697"/>
      <c r="F5" s="1"/>
      <c r="G5" s="1"/>
      <c r="H5" s="1"/>
      <c r="I5" s="1"/>
    </row>
    <row r="6" spans="3:9" ht="15" customHeight="1" x14ac:dyDescent="0.25">
      <c r="D6" s="57"/>
      <c r="E6" s="57"/>
    </row>
    <row r="7" spans="3:9" x14ac:dyDescent="0.25">
      <c r="C7" s="7" t="s">
        <v>2</v>
      </c>
      <c r="D7" s="389">
        <v>45016</v>
      </c>
      <c r="E7" s="389">
        <v>44926</v>
      </c>
    </row>
    <row r="8" spans="3:9" ht="12.75" customHeight="1" x14ac:dyDescent="0.25">
      <c r="C8" s="12" t="s">
        <v>63</v>
      </c>
      <c r="D8" s="4"/>
      <c r="E8" s="10"/>
    </row>
    <row r="9" spans="3:9" ht="12.75" customHeight="1" x14ac:dyDescent="0.25">
      <c r="C9" s="12" t="s">
        <v>64</v>
      </c>
      <c r="D9" s="4"/>
      <c r="E9" s="10"/>
    </row>
    <row r="10" spans="3:9" ht="12.75" customHeight="1" x14ac:dyDescent="0.25">
      <c r="C10" s="12" t="s">
        <v>65</v>
      </c>
      <c r="D10" s="4"/>
      <c r="E10" s="10"/>
    </row>
    <row r="11" spans="3:9" ht="12.75" customHeight="1" x14ac:dyDescent="0.25">
      <c r="C11" s="12" t="s">
        <v>66</v>
      </c>
      <c r="D11" s="4"/>
      <c r="E11" s="10"/>
    </row>
    <row r="12" spans="3:9" ht="12.75" customHeight="1" x14ac:dyDescent="0.25">
      <c r="C12" s="12" t="s">
        <v>45</v>
      </c>
      <c r="D12" s="4"/>
      <c r="E12" s="10"/>
    </row>
    <row r="13" spans="3:9" ht="12.75" customHeight="1" x14ac:dyDescent="0.25">
      <c r="C13" s="54" t="s">
        <v>180</v>
      </c>
      <c r="D13" s="4"/>
      <c r="E13" s="10"/>
    </row>
    <row r="14" spans="3:9" ht="12.75" customHeight="1" x14ac:dyDescent="0.25">
      <c r="C14" s="6" t="s">
        <v>9</v>
      </c>
      <c r="D14" s="244">
        <v>0</v>
      </c>
      <c r="E14" s="246">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C1:AF22"/>
  <sheetViews>
    <sheetView showGridLines="0" topLeftCell="F1" zoomScale="69" zoomScaleNormal="85" workbookViewId="0">
      <selection activeCell="L14" sqref="L14"/>
    </sheetView>
  </sheetViews>
  <sheetFormatPr baseColWidth="10" defaultColWidth="11.42578125" defaultRowHeight="12.75" x14ac:dyDescent="0.2"/>
  <cols>
    <col min="1" max="2" width="2.28515625" style="2" customWidth="1"/>
    <col min="3" max="3" width="48.28515625" style="35" customWidth="1"/>
    <col min="4" max="4" width="22.85546875" style="35" customWidth="1"/>
    <col min="5" max="5" width="29.28515625" style="35" bestFit="1" customWidth="1"/>
    <col min="6" max="6" width="25.85546875" style="35" customWidth="1"/>
    <col min="7" max="7" width="26.140625" style="35" customWidth="1"/>
    <col min="8" max="8" width="3.28515625" style="35" customWidth="1"/>
    <col min="9" max="9" width="23.85546875" style="35" bestFit="1" customWidth="1"/>
    <col min="10" max="10" width="19.140625" style="35" customWidth="1"/>
    <col min="11" max="11" width="19.85546875" style="35" customWidth="1"/>
    <col min="12" max="12" width="50" style="35" customWidth="1"/>
    <col min="13" max="13" width="24.5703125" style="35" customWidth="1"/>
    <col min="14" max="14" width="20.7109375" style="35" customWidth="1"/>
    <col min="15" max="15" width="15.42578125" style="35" bestFit="1" customWidth="1"/>
    <col min="16" max="16" width="14.85546875" style="35" bestFit="1" customWidth="1"/>
    <col min="17" max="32" width="11.28515625" style="35"/>
    <col min="33" max="16384" width="11.42578125" style="2"/>
  </cols>
  <sheetData>
    <row r="1" spans="3:32" x14ac:dyDescent="0.2">
      <c r="C1" s="2" t="s">
        <v>1039</v>
      </c>
      <c r="D1" s="147"/>
      <c r="F1" s="585" t="s">
        <v>85</v>
      </c>
    </row>
    <row r="4" spans="3:32" ht="15" x14ac:dyDescent="0.2">
      <c r="C4" s="651" t="s">
        <v>828</v>
      </c>
      <c r="D4" s="651"/>
      <c r="E4" s="651"/>
      <c r="F4" s="651"/>
      <c r="G4" s="651"/>
      <c r="H4" s="44"/>
    </row>
    <row r="5" spans="3:32" s="5" customFormat="1" x14ac:dyDescent="0.2">
      <c r="C5" s="601" t="s">
        <v>145</v>
      </c>
      <c r="D5" s="35"/>
      <c r="E5" s="44"/>
      <c r="F5" s="44"/>
      <c r="G5" s="44"/>
      <c r="H5" s="44"/>
    </row>
    <row r="6" spans="3:32" s="5" customFormat="1" x14ac:dyDescent="0.2">
      <c r="C6" s="601"/>
      <c r="D6" s="35"/>
      <c r="E6" s="44"/>
      <c r="F6" s="44"/>
      <c r="G6" s="44"/>
      <c r="H6" s="44"/>
    </row>
    <row r="7" spans="3:32" x14ac:dyDescent="0.2">
      <c r="C7" s="35" t="s">
        <v>934</v>
      </c>
    </row>
    <row r="8" spans="3:32" x14ac:dyDescent="0.2">
      <c r="C8" s="35" t="s">
        <v>276</v>
      </c>
      <c r="D8" s="390">
        <v>2023</v>
      </c>
      <c r="E8" s="390">
        <v>2022</v>
      </c>
    </row>
    <row r="9" spans="3:32" x14ac:dyDescent="0.2">
      <c r="C9" s="35" t="s">
        <v>278</v>
      </c>
      <c r="D9" s="197">
        <v>71326772.872999996</v>
      </c>
      <c r="E9" s="27">
        <v>135713629.815</v>
      </c>
      <c r="F9" s="224" t="s">
        <v>283</v>
      </c>
      <c r="L9" s="381"/>
    </row>
    <row r="10" spans="3:32" x14ac:dyDescent="0.2">
      <c r="L10" s="381"/>
    </row>
    <row r="11" spans="3:32" x14ac:dyDescent="0.2">
      <c r="C11" s="53" t="s">
        <v>800</v>
      </c>
      <c r="D11" s="53"/>
      <c r="E11" s="53"/>
      <c r="F11" s="53"/>
      <c r="G11" s="18"/>
      <c r="H11" s="53"/>
      <c r="I11" s="94" t="s">
        <v>895</v>
      </c>
      <c r="J11" s="53"/>
      <c r="K11" s="53"/>
      <c r="L11" s="53"/>
      <c r="M11" s="53"/>
      <c r="N11" s="53"/>
    </row>
    <row r="12" spans="3:32" x14ac:dyDescent="0.2">
      <c r="C12" s="391"/>
      <c r="D12" s="391"/>
      <c r="E12" s="391"/>
      <c r="F12" s="698">
        <v>2023</v>
      </c>
      <c r="G12" s="699"/>
      <c r="H12" s="53"/>
      <c r="I12" s="53"/>
      <c r="J12" s="53"/>
      <c r="K12" s="53"/>
      <c r="L12" s="53"/>
      <c r="M12" s="53"/>
      <c r="N12" s="53"/>
    </row>
    <row r="13" spans="3:32" ht="25.5" x14ac:dyDescent="0.2">
      <c r="C13" s="392" t="s">
        <v>263</v>
      </c>
      <c r="D13" s="392" t="s">
        <v>264</v>
      </c>
      <c r="E13" s="392" t="s">
        <v>277</v>
      </c>
      <c r="F13" s="392" t="s">
        <v>275</v>
      </c>
      <c r="G13" s="392" t="s">
        <v>182</v>
      </c>
      <c r="H13" s="53"/>
      <c r="I13" s="249" t="s">
        <v>277</v>
      </c>
      <c r="J13" s="249" t="s">
        <v>279</v>
      </c>
      <c r="K13" s="249" t="s">
        <v>282</v>
      </c>
      <c r="L13" s="249" t="s">
        <v>280</v>
      </c>
      <c r="M13" s="249" t="s">
        <v>184</v>
      </c>
      <c r="N13" s="249" t="s">
        <v>281</v>
      </c>
    </row>
    <row r="14" spans="3:32" x14ac:dyDescent="0.2">
      <c r="C14" s="237" t="s">
        <v>741</v>
      </c>
      <c r="D14" s="237" t="s">
        <v>816</v>
      </c>
      <c r="E14" s="237">
        <v>4901</v>
      </c>
      <c r="F14" s="283">
        <v>5289631.443</v>
      </c>
      <c r="G14" s="333">
        <v>269322.897</v>
      </c>
      <c r="H14" s="18"/>
      <c r="I14" s="237">
        <v>182</v>
      </c>
      <c r="J14" s="590">
        <v>0</v>
      </c>
      <c r="K14" s="333">
        <v>728000</v>
      </c>
      <c r="L14" s="590">
        <f>+I14/E14</f>
        <v>3.7135278514588858E-2</v>
      </c>
      <c r="M14" s="333">
        <v>196431.93687533156</v>
      </c>
      <c r="N14" s="283">
        <v>10001.380790450929</v>
      </c>
      <c r="O14" s="2"/>
      <c r="P14" s="2"/>
      <c r="Q14" s="2"/>
      <c r="R14" s="2"/>
      <c r="S14" s="2"/>
      <c r="T14" s="2"/>
      <c r="U14" s="2"/>
      <c r="V14" s="2"/>
      <c r="W14" s="2"/>
      <c r="X14" s="2"/>
      <c r="Y14" s="2"/>
      <c r="Z14" s="2"/>
      <c r="AA14" s="2"/>
      <c r="AB14" s="2"/>
      <c r="AC14" s="2"/>
      <c r="AD14" s="2"/>
      <c r="AE14" s="2"/>
      <c r="AF14" s="2"/>
    </row>
    <row r="15" spans="3:32" x14ac:dyDescent="0.2">
      <c r="C15" s="237" t="s">
        <v>1032</v>
      </c>
      <c r="D15" s="237" t="s">
        <v>902</v>
      </c>
      <c r="E15" s="237">
        <v>551</v>
      </c>
      <c r="F15" s="559">
        <v>57316471</v>
      </c>
      <c r="G15" s="560">
        <v>-1476377</v>
      </c>
      <c r="H15" s="18"/>
      <c r="I15" s="237">
        <v>271</v>
      </c>
      <c r="J15" s="590">
        <v>0.49</v>
      </c>
      <c r="K15" s="333">
        <v>27100000</v>
      </c>
      <c r="L15" s="590">
        <v>0.49</v>
      </c>
      <c r="M15" s="333">
        <v>28085070.789999999</v>
      </c>
      <c r="N15" s="611">
        <v>-723424.73</v>
      </c>
      <c r="O15" s="2"/>
      <c r="P15" s="2"/>
      <c r="Q15" s="2"/>
      <c r="R15" s="2"/>
      <c r="S15" s="2"/>
      <c r="T15" s="2"/>
      <c r="U15" s="2"/>
      <c r="V15" s="2"/>
      <c r="W15" s="2"/>
      <c r="X15" s="2"/>
      <c r="Y15" s="2"/>
      <c r="Z15" s="2"/>
      <c r="AA15" s="2"/>
      <c r="AB15" s="2"/>
      <c r="AC15" s="2"/>
      <c r="AD15" s="2"/>
      <c r="AE15" s="2"/>
      <c r="AF15" s="2"/>
    </row>
    <row r="16" spans="3:32" x14ac:dyDescent="0.2">
      <c r="C16" s="237" t="s">
        <v>1142</v>
      </c>
      <c r="D16" s="237" t="s">
        <v>933</v>
      </c>
      <c r="E16" s="237">
        <v>100000</v>
      </c>
      <c r="F16" s="559">
        <v>143862529.77700001</v>
      </c>
      <c r="G16" s="562">
        <v>1674443.5140000067</v>
      </c>
      <c r="H16" s="18"/>
      <c r="I16" s="237">
        <v>8994</v>
      </c>
      <c r="J16" s="590">
        <v>0.71750000000000003</v>
      </c>
      <c r="K16" s="333">
        <v>20012772.873</v>
      </c>
      <c r="L16" s="590">
        <v>0.19309999999999999</v>
      </c>
      <c r="M16" s="333">
        <v>27779854.4999387</v>
      </c>
      <c r="N16" s="611">
        <v>323335.04255340126</v>
      </c>
      <c r="O16" s="2"/>
      <c r="P16" s="2"/>
      <c r="Q16" s="2"/>
      <c r="R16" s="2"/>
      <c r="S16" s="2"/>
      <c r="T16" s="2"/>
      <c r="U16" s="2"/>
      <c r="V16" s="2"/>
      <c r="W16" s="2"/>
      <c r="X16" s="2"/>
      <c r="Y16" s="2"/>
      <c r="Z16" s="2"/>
      <c r="AA16" s="2"/>
      <c r="AB16" s="2"/>
      <c r="AC16" s="2"/>
      <c r="AD16" s="2"/>
      <c r="AE16" s="2"/>
      <c r="AF16" s="2"/>
    </row>
    <row r="17" spans="3:32" x14ac:dyDescent="0.2">
      <c r="C17" s="237" t="s">
        <v>1014</v>
      </c>
      <c r="D17" s="237" t="s">
        <v>1015</v>
      </c>
      <c r="E17" s="237">
        <v>2</v>
      </c>
      <c r="F17" s="561">
        <v>23691185.552000001</v>
      </c>
      <c r="G17" s="562">
        <v>47341.716</v>
      </c>
      <c r="H17" s="18"/>
      <c r="I17" s="237">
        <v>0</v>
      </c>
      <c r="J17" s="590">
        <v>0</v>
      </c>
      <c r="K17" s="333">
        <v>1000</v>
      </c>
      <c r="L17" s="590">
        <v>0</v>
      </c>
      <c r="M17" s="333">
        <v>0</v>
      </c>
      <c r="N17" s="611">
        <v>0</v>
      </c>
      <c r="O17" s="2"/>
      <c r="P17" s="2"/>
      <c r="Q17" s="2"/>
      <c r="R17" s="2"/>
      <c r="S17" s="2"/>
      <c r="T17" s="2"/>
      <c r="U17" s="2"/>
      <c r="V17" s="2"/>
      <c r="W17" s="2"/>
      <c r="X17" s="2"/>
      <c r="Y17" s="2"/>
      <c r="Z17" s="2"/>
      <c r="AA17" s="2"/>
      <c r="AB17" s="2"/>
      <c r="AC17" s="2"/>
      <c r="AD17" s="2"/>
      <c r="AE17" s="2"/>
      <c r="AF17" s="2"/>
    </row>
    <row r="18" spans="3:32" ht="15" x14ac:dyDescent="0.25">
      <c r="C18" s="237" t="s">
        <v>1041</v>
      </c>
      <c r="D18" s="237" t="s">
        <v>1042</v>
      </c>
      <c r="E18" s="237">
        <v>974</v>
      </c>
      <c r="F18" s="561">
        <v>21289907</v>
      </c>
      <c r="G18" s="575">
        <v>9419</v>
      </c>
      <c r="H18" s="18"/>
      <c r="I18" s="237">
        <v>344</v>
      </c>
      <c r="J18" s="599">
        <v>0.35318275154004108</v>
      </c>
      <c r="K18" s="333">
        <v>17500000</v>
      </c>
      <c r="L18" s="590">
        <v>0.35318275154004108</v>
      </c>
      <c r="M18" s="333">
        <v>7519227.9342915816</v>
      </c>
      <c r="N18" s="611">
        <v>3326.6283367556471</v>
      </c>
      <c r="O18" s="2"/>
      <c r="P18" s="2"/>
      <c r="Q18" s="2"/>
      <c r="R18" s="2"/>
      <c r="S18" s="2"/>
      <c r="T18" s="2"/>
      <c r="U18" s="2"/>
      <c r="V18" s="2"/>
      <c r="W18" s="2"/>
      <c r="X18" s="2"/>
      <c r="Y18" s="2"/>
      <c r="Z18" s="2"/>
      <c r="AA18" s="2"/>
      <c r="AB18" s="2"/>
      <c r="AC18" s="2"/>
      <c r="AD18" s="2"/>
      <c r="AE18" s="2"/>
      <c r="AF18" s="2"/>
    </row>
    <row r="19" spans="3:32" ht="15" x14ac:dyDescent="0.25">
      <c r="C19" s="237" t="s">
        <v>1028</v>
      </c>
      <c r="D19" s="237" t="s">
        <v>1167</v>
      </c>
      <c r="E19" s="237">
        <v>8000</v>
      </c>
      <c r="F19" s="561">
        <v>7975176.2089999998</v>
      </c>
      <c r="G19" s="575">
        <v>-24823791</v>
      </c>
      <c r="H19" s="18"/>
      <c r="I19" s="237">
        <v>1985</v>
      </c>
      <c r="J19" s="600">
        <v>0.24809999999999999</v>
      </c>
      <c r="K19" s="333">
        <v>1985000</v>
      </c>
      <c r="L19" s="590">
        <v>0.24809999999999999</v>
      </c>
      <c r="M19" s="333">
        <v>1978641.2174528998</v>
      </c>
      <c r="N19" s="611">
        <v>-6158782.5471000001</v>
      </c>
      <c r="O19" s="2"/>
      <c r="P19" s="2"/>
      <c r="Q19" s="2"/>
      <c r="R19" s="2"/>
      <c r="S19" s="2"/>
      <c r="T19" s="2"/>
      <c r="U19" s="2"/>
      <c r="V19" s="2"/>
      <c r="W19" s="2"/>
      <c r="X19" s="2"/>
      <c r="Y19" s="2"/>
      <c r="Z19" s="2"/>
      <c r="AA19" s="2"/>
      <c r="AB19" s="2"/>
      <c r="AC19" s="2"/>
      <c r="AD19" s="2"/>
      <c r="AE19" s="2"/>
      <c r="AF19" s="2"/>
    </row>
    <row r="20" spans="3:32" x14ac:dyDescent="0.2">
      <c r="C20" s="237" t="s">
        <v>1160</v>
      </c>
      <c r="D20" s="237" t="s">
        <v>1168</v>
      </c>
      <c r="E20" s="237">
        <v>1</v>
      </c>
      <c r="F20" s="561">
        <v>109004394.727</v>
      </c>
      <c r="G20" s="575">
        <v>9215947.4260000009</v>
      </c>
      <c r="H20" s="18"/>
      <c r="I20" s="237">
        <v>0</v>
      </c>
      <c r="J20" s="590">
        <v>0</v>
      </c>
      <c r="K20" s="333">
        <v>4000000</v>
      </c>
      <c r="L20" s="590">
        <v>0</v>
      </c>
      <c r="M20" s="333">
        <v>0</v>
      </c>
      <c r="N20" s="611">
        <v>0</v>
      </c>
      <c r="O20" s="2"/>
      <c r="P20" s="2"/>
      <c r="Q20" s="2"/>
      <c r="R20" s="2"/>
      <c r="S20" s="2"/>
      <c r="T20" s="2"/>
      <c r="U20" s="2"/>
      <c r="V20" s="2"/>
      <c r="W20" s="2"/>
      <c r="X20" s="2"/>
      <c r="Y20" s="2"/>
      <c r="Z20" s="2"/>
      <c r="AA20" s="2"/>
      <c r="AB20" s="2"/>
      <c r="AC20" s="2"/>
      <c r="AD20" s="2"/>
      <c r="AE20" s="2"/>
      <c r="AF20" s="2"/>
    </row>
    <row r="21" spans="3:32" x14ac:dyDescent="0.2">
      <c r="K21" s="377"/>
    </row>
    <row r="22" spans="3:32" x14ac:dyDescent="0.2">
      <c r="F22" s="2"/>
      <c r="L22" s="149"/>
      <c r="M22" s="149"/>
    </row>
  </sheetData>
  <mergeCells count="3">
    <mergeCell ref="F12:G12"/>
    <mergeCell ref="C4:E4"/>
    <mergeCell ref="F4:G4"/>
  </mergeCells>
  <hyperlinks>
    <hyperlink ref="F1" location="BG!A1" display="BG" xr:uid="{00000000-0004-0000-0C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A1:P26"/>
  <sheetViews>
    <sheetView showGridLines="0" topLeftCell="C1" zoomScale="85" zoomScaleNormal="85" workbookViewId="0">
      <selection activeCell="D9" sqref="D9"/>
    </sheetView>
  </sheetViews>
  <sheetFormatPr baseColWidth="10" defaultColWidth="11.42578125" defaultRowHeight="12.75" x14ac:dyDescent="0.2"/>
  <cols>
    <col min="1" max="2" width="2.28515625" style="2" hidden="1" customWidth="1"/>
    <col min="3" max="3" width="26.7109375" style="35" customWidth="1"/>
    <col min="4" max="4" width="15.28515625" style="35" customWidth="1"/>
    <col min="5" max="5" width="16.140625" style="35" customWidth="1"/>
    <col min="6" max="6" width="13" style="35" customWidth="1"/>
    <col min="7" max="7" width="11.7109375" style="35" customWidth="1"/>
    <col min="8" max="8" width="13.85546875" style="289" customWidth="1"/>
    <col min="9" max="9" width="15.7109375" style="35" customWidth="1"/>
    <col min="10" max="10" width="14" style="35" customWidth="1"/>
    <col min="11" max="11" width="17" style="35" customWidth="1"/>
    <col min="12" max="12" width="14.28515625" style="35" customWidth="1"/>
    <col min="13" max="13" width="18.5703125" style="35" customWidth="1"/>
    <col min="14" max="14" width="21.7109375" style="35" customWidth="1"/>
    <col min="15" max="15" width="14.140625" style="35" customWidth="1"/>
    <col min="16" max="16" width="2.28515625" style="35" customWidth="1"/>
    <col min="17" max="16384" width="11.42578125" style="2"/>
  </cols>
  <sheetData>
    <row r="1" spans="1:16" x14ac:dyDescent="0.2">
      <c r="C1" s="2" t="s">
        <v>1039</v>
      </c>
      <c r="N1" s="585" t="s">
        <v>85</v>
      </c>
    </row>
    <row r="2" spans="1:16" x14ac:dyDescent="0.2">
      <c r="N2" s="163"/>
    </row>
    <row r="3" spans="1:16" ht="24.75" customHeight="1" x14ac:dyDescent="0.2">
      <c r="C3" s="651" t="s">
        <v>829</v>
      </c>
      <c r="D3" s="651"/>
      <c r="E3" s="651"/>
      <c r="F3" s="651"/>
      <c r="G3" s="651"/>
      <c r="H3" s="651"/>
      <c r="I3" s="651"/>
      <c r="J3" s="651"/>
      <c r="K3" s="651"/>
      <c r="L3" s="651"/>
      <c r="M3" s="651"/>
      <c r="N3" s="651"/>
      <c r="O3" s="235"/>
    </row>
    <row r="4" spans="1:16" x14ac:dyDescent="0.2">
      <c r="C4" s="167" t="s">
        <v>145</v>
      </c>
      <c r="D4" s="164"/>
      <c r="E4" s="164"/>
      <c r="F4" s="164"/>
      <c r="G4" s="164"/>
      <c r="H4" s="349"/>
      <c r="I4" s="164"/>
      <c r="J4" s="164"/>
      <c r="K4" s="164"/>
      <c r="L4" s="165">
        <v>-1</v>
      </c>
      <c r="M4" s="164"/>
      <c r="N4" s="164"/>
      <c r="O4" s="164"/>
    </row>
    <row r="5" spans="1:16" s="5" customFormat="1" x14ac:dyDescent="0.2">
      <c r="D5" s="168">
        <v>1</v>
      </c>
      <c r="E5" s="168"/>
      <c r="F5" s="168"/>
      <c r="G5" s="168" t="s">
        <v>743</v>
      </c>
      <c r="H5" s="347"/>
      <c r="I5" s="168">
        <v>2</v>
      </c>
      <c r="J5" s="168" t="s">
        <v>725</v>
      </c>
      <c r="K5" s="168"/>
      <c r="L5" s="168" t="s">
        <v>743</v>
      </c>
      <c r="M5" s="168">
        <v>4</v>
      </c>
      <c r="N5" s="166"/>
      <c r="O5" s="166"/>
      <c r="P5" s="35"/>
    </row>
    <row r="6" spans="1:16" ht="55.5" customHeight="1" x14ac:dyDescent="0.2">
      <c r="A6" s="5"/>
      <c r="B6" s="5"/>
      <c r="C6" s="250"/>
      <c r="D6" s="251" t="s">
        <v>1161</v>
      </c>
      <c r="E6" s="251" t="s">
        <v>136</v>
      </c>
      <c r="F6" s="251" t="s">
        <v>969</v>
      </c>
      <c r="G6" s="251" t="s">
        <v>137</v>
      </c>
      <c r="H6" s="351" t="s">
        <v>138</v>
      </c>
      <c r="I6" s="251" t="s">
        <v>139</v>
      </c>
      <c r="J6" s="251" t="s">
        <v>140</v>
      </c>
      <c r="K6" s="251" t="s">
        <v>968</v>
      </c>
      <c r="L6" s="251" t="s">
        <v>141</v>
      </c>
      <c r="M6" s="251" t="s">
        <v>142</v>
      </c>
      <c r="N6" s="700" t="s">
        <v>284</v>
      </c>
      <c r="O6" s="700"/>
    </row>
    <row r="7" spans="1:16" x14ac:dyDescent="0.2">
      <c r="A7" s="5"/>
      <c r="B7" s="5"/>
      <c r="C7" s="252"/>
      <c r="D7" s="253"/>
      <c r="E7" s="253"/>
      <c r="F7" s="253"/>
      <c r="G7" s="253"/>
      <c r="H7" s="352"/>
      <c r="I7" s="253"/>
      <c r="J7" s="253"/>
      <c r="K7" s="253"/>
      <c r="L7" s="253"/>
      <c r="M7" s="253"/>
      <c r="N7" s="254">
        <v>45016</v>
      </c>
      <c r="O7" s="254">
        <v>44926</v>
      </c>
    </row>
    <row r="8" spans="1:16" x14ac:dyDescent="0.2">
      <c r="B8" s="169" t="s">
        <v>767</v>
      </c>
      <c r="C8" s="234" t="s">
        <v>688</v>
      </c>
      <c r="D8" s="607">
        <v>4841803.4684813581</v>
      </c>
      <c r="E8" s="608">
        <v>4635547.6740000006</v>
      </c>
      <c r="F8" s="609">
        <v>0</v>
      </c>
      <c r="G8" s="610">
        <v>0</v>
      </c>
      <c r="H8" s="546">
        <v>9477351.1424813587</v>
      </c>
      <c r="I8" s="546">
        <v>-2783709.4560000002</v>
      </c>
      <c r="J8" s="546">
        <v>-80537.574787521109</v>
      </c>
      <c r="K8" s="607">
        <v>0</v>
      </c>
      <c r="L8" s="607">
        <v>0</v>
      </c>
      <c r="M8" s="607">
        <v>-2864247.0307875215</v>
      </c>
      <c r="N8" s="607">
        <v>6613104.1116938367</v>
      </c>
      <c r="O8" s="546">
        <v>2058094.0259999987</v>
      </c>
    </row>
    <row r="9" spans="1:16" x14ac:dyDescent="0.2">
      <c r="B9" s="169" t="s">
        <v>770</v>
      </c>
      <c r="C9" s="234" t="s">
        <v>143</v>
      </c>
      <c r="D9" s="607">
        <v>184170.799</v>
      </c>
      <c r="E9" s="608">
        <v>0</v>
      </c>
      <c r="F9" s="609">
        <v>0</v>
      </c>
      <c r="G9" s="610">
        <v>0</v>
      </c>
      <c r="H9" s="546">
        <v>184170.799</v>
      </c>
      <c r="I9" s="546">
        <v>-133416.02300000002</v>
      </c>
      <c r="J9" s="546">
        <v>-1791.1651933333333</v>
      </c>
      <c r="K9" s="607">
        <v>0</v>
      </c>
      <c r="L9" s="607">
        <v>0</v>
      </c>
      <c r="M9" s="607">
        <v>-135207.18819333334</v>
      </c>
      <c r="N9" s="607">
        <v>48963.610806666664</v>
      </c>
      <c r="O9" s="546">
        <v>50754.775999999983</v>
      </c>
    </row>
    <row r="10" spans="1:16" x14ac:dyDescent="0.2">
      <c r="B10" s="169" t="s">
        <v>766</v>
      </c>
      <c r="C10" s="234" t="s">
        <v>144</v>
      </c>
      <c r="D10" s="607">
        <v>8676317.3642255981</v>
      </c>
      <c r="E10" s="608">
        <v>44286.826999999997</v>
      </c>
      <c r="F10" s="609">
        <v>0</v>
      </c>
      <c r="G10" s="610">
        <v>0</v>
      </c>
      <c r="H10" s="546">
        <v>8720604.1912255976</v>
      </c>
      <c r="I10" s="546">
        <v>-4793592.1320000002</v>
      </c>
      <c r="J10" s="546">
        <v>-283218.39206442813</v>
      </c>
      <c r="K10" s="607">
        <v>0</v>
      </c>
      <c r="L10" s="607">
        <v>0</v>
      </c>
      <c r="M10" s="607">
        <v>-5076810.5240644282</v>
      </c>
      <c r="N10" s="607">
        <v>3643793.6671611695</v>
      </c>
      <c r="O10" s="546">
        <v>3882725.2319999998</v>
      </c>
    </row>
    <row r="11" spans="1:16" x14ac:dyDescent="0.2">
      <c r="B11" s="169" t="s">
        <v>769</v>
      </c>
      <c r="C11" s="234" t="s">
        <v>689</v>
      </c>
      <c r="D11" s="607">
        <v>919482.34299999999</v>
      </c>
      <c r="E11" s="608">
        <v>0</v>
      </c>
      <c r="F11" s="609">
        <v>0</v>
      </c>
      <c r="G11" s="610">
        <v>0</v>
      </c>
      <c r="H11" s="546">
        <v>919482.34299999999</v>
      </c>
      <c r="I11" s="546">
        <v>-603993.83799999999</v>
      </c>
      <c r="J11" s="546">
        <v>-8746.7484300000051</v>
      </c>
      <c r="K11" s="607">
        <v>0</v>
      </c>
      <c r="L11" s="607">
        <v>0</v>
      </c>
      <c r="M11" s="607">
        <v>-612740.58643000002</v>
      </c>
      <c r="N11" s="607">
        <v>306741.75656999997</v>
      </c>
      <c r="O11" s="546">
        <v>315488.505</v>
      </c>
    </row>
    <row r="12" spans="1:16" x14ac:dyDescent="0.2">
      <c r="B12" s="169" t="s">
        <v>768</v>
      </c>
      <c r="C12" s="234" t="s">
        <v>686</v>
      </c>
      <c r="D12" s="607">
        <v>3057340.003</v>
      </c>
      <c r="E12" s="608">
        <v>0</v>
      </c>
      <c r="F12" s="609">
        <v>0</v>
      </c>
      <c r="G12" s="610">
        <v>0</v>
      </c>
      <c r="H12" s="546">
        <v>3057340.003</v>
      </c>
      <c r="I12" s="546">
        <v>-81529.066999999995</v>
      </c>
      <c r="J12" s="546">
        <v>-20382.266686666662</v>
      </c>
      <c r="K12" s="607">
        <v>0</v>
      </c>
      <c r="L12" s="607">
        <v>0</v>
      </c>
      <c r="M12" s="607">
        <v>-101911.33368666665</v>
      </c>
      <c r="N12" s="607">
        <v>2955428.6693133335</v>
      </c>
      <c r="O12" s="546">
        <v>2975810.9360000002</v>
      </c>
    </row>
    <row r="13" spans="1:16" x14ac:dyDescent="0.2">
      <c r="B13" s="169" t="s">
        <v>764</v>
      </c>
      <c r="C13" s="234" t="s">
        <v>763</v>
      </c>
      <c r="D13" s="607">
        <v>6248360.9790000003</v>
      </c>
      <c r="E13" s="608">
        <v>0</v>
      </c>
      <c r="F13" s="609">
        <v>0</v>
      </c>
      <c r="G13" s="610">
        <v>0</v>
      </c>
      <c r="H13" s="546">
        <v>6248360.9790000003</v>
      </c>
      <c r="I13" s="546">
        <v>-2979454.3510000003</v>
      </c>
      <c r="J13" s="546">
        <v>-76230.373462919379</v>
      </c>
      <c r="K13" s="607">
        <v>0</v>
      </c>
      <c r="L13" s="607">
        <v>0</v>
      </c>
      <c r="M13" s="607">
        <v>-3055684.7244629199</v>
      </c>
      <c r="N13" s="607">
        <v>3192676.2545370804</v>
      </c>
      <c r="O13" s="546">
        <v>3268906.628</v>
      </c>
    </row>
    <row r="14" spans="1:16" x14ac:dyDescent="0.2">
      <c r="B14" s="169" t="s">
        <v>765</v>
      </c>
      <c r="C14" s="234" t="s">
        <v>687</v>
      </c>
      <c r="D14" s="607">
        <v>4214000</v>
      </c>
      <c r="E14" s="608">
        <v>0</v>
      </c>
      <c r="F14" s="609">
        <v>0</v>
      </c>
      <c r="G14" s="610">
        <v>0</v>
      </c>
      <c r="H14" s="546">
        <v>4214000</v>
      </c>
      <c r="I14" s="546">
        <v>0</v>
      </c>
      <c r="J14" s="546">
        <v>0</v>
      </c>
      <c r="K14" s="607">
        <v>0</v>
      </c>
      <c r="L14" s="607">
        <v>0</v>
      </c>
      <c r="M14" s="607">
        <v>0</v>
      </c>
      <c r="N14" s="607">
        <v>4214000</v>
      </c>
      <c r="O14" s="546">
        <v>4214000</v>
      </c>
    </row>
    <row r="15" spans="1:16" x14ac:dyDescent="0.2">
      <c r="C15" s="255" t="s">
        <v>185</v>
      </c>
      <c r="D15" s="350">
        <v>28141474.956706956</v>
      </c>
      <c r="E15" s="350">
        <v>4679834.5010000002</v>
      </c>
      <c r="F15" s="350">
        <v>0</v>
      </c>
      <c r="G15" s="350">
        <v>0</v>
      </c>
      <c r="H15" s="350">
        <v>32821309.457706951</v>
      </c>
      <c r="I15" s="350">
        <v>-11375694.867000001</v>
      </c>
      <c r="J15" s="350">
        <v>-470906.52062486857</v>
      </c>
      <c r="K15" s="350">
        <v>0</v>
      </c>
      <c r="L15" s="350">
        <v>0</v>
      </c>
      <c r="M15" s="350">
        <v>-11846601.387624871</v>
      </c>
      <c r="N15" s="350">
        <v>20974708.070082087</v>
      </c>
      <c r="O15" s="350">
        <v>16765780.102999998</v>
      </c>
    </row>
    <row r="16" spans="1:16" x14ac:dyDescent="0.2">
      <c r="D16" s="289"/>
      <c r="E16" s="289"/>
      <c r="F16" s="289"/>
      <c r="G16" s="289"/>
      <c r="I16" s="289"/>
      <c r="J16" s="289"/>
      <c r="K16" s="289"/>
      <c r="L16" s="289"/>
      <c r="M16" s="289"/>
      <c r="N16" s="289"/>
      <c r="O16" s="289"/>
    </row>
    <row r="17" spans="3:14" x14ac:dyDescent="0.2">
      <c r="C17" s="150" t="s">
        <v>186</v>
      </c>
      <c r="I17" s="547"/>
      <c r="J17" s="149"/>
      <c r="M17" s="289"/>
      <c r="N17" s="527"/>
    </row>
    <row r="18" spans="3:14" x14ac:dyDescent="0.2">
      <c r="C18" s="35" t="s">
        <v>187</v>
      </c>
      <c r="F18" s="2"/>
      <c r="K18" s="442"/>
      <c r="M18" s="442"/>
      <c r="N18" s="527"/>
    </row>
    <row r="19" spans="3:14" x14ac:dyDescent="0.2">
      <c r="C19" s="35" t="s">
        <v>189</v>
      </c>
      <c r="N19" s="527"/>
    </row>
    <row r="20" spans="3:14" x14ac:dyDescent="0.2">
      <c r="C20" s="35" t="s">
        <v>190</v>
      </c>
      <c r="M20" s="149"/>
      <c r="N20" s="289"/>
    </row>
    <row r="21" spans="3:14" x14ac:dyDescent="0.2">
      <c r="C21" s="35" t="s">
        <v>191</v>
      </c>
      <c r="N21" s="289"/>
    </row>
    <row r="22" spans="3:14" x14ac:dyDescent="0.2">
      <c r="C22" s="35" t="s">
        <v>188</v>
      </c>
      <c r="M22" s="149"/>
      <c r="N22" s="289"/>
    </row>
    <row r="23" spans="3:14" x14ac:dyDescent="0.2">
      <c r="N23" s="149"/>
    </row>
    <row r="25" spans="3:14" x14ac:dyDescent="0.2">
      <c r="K25" s="150" t="s">
        <v>898</v>
      </c>
    </row>
    <row r="26" spans="3:14" x14ac:dyDescent="0.2">
      <c r="D26" s="150" t="s">
        <v>897</v>
      </c>
    </row>
  </sheetData>
  <mergeCells count="5">
    <mergeCell ref="N6:O6"/>
    <mergeCell ref="C3:E3"/>
    <mergeCell ref="F3:H3"/>
    <mergeCell ref="I3:K3"/>
    <mergeCell ref="L3:N3"/>
  </mergeCells>
  <hyperlinks>
    <hyperlink ref="N1" location="BG!A1" display="BG" xr:uid="{00000000-0004-0000-0D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C1:M38"/>
  <sheetViews>
    <sheetView showGridLines="0" zoomScale="85" zoomScaleNormal="85" workbookViewId="0">
      <selection activeCell="C2" sqref="A2:XFD2"/>
    </sheetView>
  </sheetViews>
  <sheetFormatPr baseColWidth="10" defaultColWidth="11.42578125" defaultRowHeight="12.75" x14ac:dyDescent="0.2"/>
  <cols>
    <col min="1" max="2" width="2.28515625" style="2" customWidth="1"/>
    <col min="3" max="3" width="48.7109375" style="2" bestFit="1" customWidth="1"/>
    <col min="4" max="5" width="14.7109375" style="2" customWidth="1"/>
    <col min="6" max="7" width="2.28515625" style="2" customWidth="1"/>
    <col min="8" max="16384" width="11.42578125" style="2"/>
  </cols>
  <sheetData>
    <row r="1" spans="3:7" x14ac:dyDescent="0.2">
      <c r="C1" s="2" t="s">
        <v>1039</v>
      </c>
      <c r="E1" s="133" t="s">
        <v>85</v>
      </c>
    </row>
    <row r="2" spans="3:7" x14ac:dyDescent="0.2">
      <c r="D2" s="76"/>
    </row>
    <row r="3" spans="3:7" ht="15" x14ac:dyDescent="0.2">
      <c r="C3" s="651" t="s">
        <v>830</v>
      </c>
      <c r="D3" s="651"/>
      <c r="E3" s="235"/>
    </row>
    <row r="4" spans="3:7" x14ac:dyDescent="0.2">
      <c r="C4" s="11" t="s">
        <v>183</v>
      </c>
    </row>
    <row r="5" spans="3:7" x14ac:dyDescent="0.2">
      <c r="C5" s="2" t="s">
        <v>774</v>
      </c>
      <c r="D5" s="5"/>
      <c r="E5" s="5"/>
    </row>
    <row r="6" spans="3:7" x14ac:dyDescent="0.2">
      <c r="D6" s="5"/>
      <c r="E6" s="5"/>
    </row>
    <row r="7" spans="3:7" x14ac:dyDescent="0.2">
      <c r="C7" s="6"/>
      <c r="D7" s="5"/>
      <c r="E7" s="5"/>
    </row>
    <row r="8" spans="3:7" ht="15.75" customHeight="1" x14ac:dyDescent="0.2">
      <c r="C8" s="7" t="s">
        <v>2</v>
      </c>
      <c r="D8" s="386">
        <v>45016</v>
      </c>
      <c r="E8" s="386">
        <v>44926</v>
      </c>
      <c r="F8" s="37"/>
      <c r="G8" s="37"/>
    </row>
    <row r="9" spans="3:7" ht="12.75" customHeight="1" x14ac:dyDescent="0.2">
      <c r="C9" s="11" t="s">
        <v>82</v>
      </c>
    </row>
    <row r="10" spans="3:7" ht="12.75" hidden="1" customHeight="1" x14ac:dyDescent="0.2">
      <c r="C10" s="37" t="s">
        <v>831</v>
      </c>
      <c r="D10" s="27">
        <v>0</v>
      </c>
      <c r="E10" s="27">
        <v>0</v>
      </c>
      <c r="F10" s="37"/>
      <c r="G10" s="37"/>
    </row>
    <row r="11" spans="3:7" ht="12.75" customHeight="1" x14ac:dyDescent="0.2">
      <c r="C11" s="37" t="s">
        <v>684</v>
      </c>
      <c r="D11" s="27">
        <v>84002977.465000004</v>
      </c>
      <c r="E11" s="27">
        <v>77727222.018999994</v>
      </c>
      <c r="F11" s="37"/>
      <c r="G11" s="37"/>
    </row>
    <row r="12" spans="3:7" ht="12.75" hidden="1" customHeight="1" x14ac:dyDescent="0.2">
      <c r="C12" s="37" t="s">
        <v>685</v>
      </c>
      <c r="D12" s="27">
        <v>0</v>
      </c>
      <c r="E12" s="27">
        <v>0</v>
      </c>
      <c r="F12" s="37"/>
      <c r="G12" s="37"/>
    </row>
    <row r="13" spans="3:7" ht="12.75" hidden="1" customHeight="1" x14ac:dyDescent="0.2">
      <c r="C13" s="37" t="s">
        <v>888</v>
      </c>
      <c r="D13" s="27">
        <v>0</v>
      </c>
      <c r="E13" s="27">
        <v>0</v>
      </c>
      <c r="F13" s="37"/>
      <c r="G13" s="37"/>
    </row>
    <row r="14" spans="3:7" ht="12.75" customHeight="1" x14ac:dyDescent="0.2">
      <c r="C14" s="37" t="s">
        <v>1016</v>
      </c>
      <c r="D14" s="27">
        <v>33883866.625</v>
      </c>
      <c r="E14" s="27">
        <v>34933073.435000002</v>
      </c>
      <c r="F14" s="37"/>
      <c r="G14" s="37"/>
    </row>
    <row r="15" spans="3:7" ht="12.75" customHeight="1" x14ac:dyDescent="0.2">
      <c r="C15" s="37" t="s">
        <v>910</v>
      </c>
      <c r="D15" s="27">
        <v>46138.690999999999</v>
      </c>
      <c r="E15" s="27">
        <v>46138.690999999999</v>
      </c>
      <c r="F15" s="37"/>
      <c r="G15" s="37"/>
    </row>
    <row r="16" spans="3:7" ht="12.75" customHeight="1" x14ac:dyDescent="0.2">
      <c r="C16" s="37"/>
      <c r="D16" s="27"/>
      <c r="E16" s="27"/>
      <c r="F16" s="37"/>
      <c r="G16" s="37"/>
    </row>
    <row r="17" spans="3:13" ht="12.75" customHeight="1" x14ac:dyDescent="0.2">
      <c r="C17" s="591" t="s">
        <v>0</v>
      </c>
      <c r="D17" s="259">
        <v>117932982.781</v>
      </c>
      <c r="E17" s="259">
        <v>112706434.145</v>
      </c>
      <c r="F17" s="37"/>
      <c r="G17" s="37"/>
    </row>
    <row r="18" spans="3:13" ht="12.75" customHeight="1" x14ac:dyDescent="0.2"/>
    <row r="19" spans="3:13" ht="12.75" customHeight="1" x14ac:dyDescent="0.2">
      <c r="K19" s="6"/>
      <c r="L19" s="140"/>
      <c r="M19" s="140"/>
    </row>
    <row r="20" spans="3:13" ht="12.75" customHeight="1" x14ac:dyDescent="0.2">
      <c r="L20" s="362"/>
      <c r="M20" s="362"/>
    </row>
    <row r="21" spans="3:13" ht="12.75" customHeight="1" x14ac:dyDescent="0.2">
      <c r="L21" s="26"/>
    </row>
    <row r="22" spans="3:13" x14ac:dyDescent="0.2">
      <c r="L22" s="26"/>
    </row>
    <row r="23" spans="3:13" x14ac:dyDescent="0.2">
      <c r="L23" s="26"/>
    </row>
    <row r="24" spans="3:13" x14ac:dyDescent="0.2">
      <c r="L24" s="26"/>
    </row>
    <row r="25" spans="3:13" x14ac:dyDescent="0.2">
      <c r="L25" s="26"/>
    </row>
    <row r="26" spans="3:13" x14ac:dyDescent="0.2">
      <c r="L26" s="26"/>
    </row>
    <row r="27" spans="3:13" x14ac:dyDescent="0.2">
      <c r="L27" s="26"/>
    </row>
    <row r="28" spans="3:13" x14ac:dyDescent="0.2">
      <c r="L28" s="26"/>
    </row>
    <row r="29" spans="3:13" x14ac:dyDescent="0.2">
      <c r="L29" s="26"/>
    </row>
    <row r="30" spans="3:13" x14ac:dyDescent="0.2">
      <c r="L30" s="26"/>
    </row>
    <row r="31" spans="3:13" x14ac:dyDescent="0.2">
      <c r="L31" s="26"/>
    </row>
    <row r="32" spans="3:13" x14ac:dyDescent="0.2">
      <c r="L32" s="26"/>
    </row>
    <row r="33" spans="12:12" x14ac:dyDescent="0.2">
      <c r="L33" s="26"/>
    </row>
    <row r="34" spans="12:12" x14ac:dyDescent="0.2">
      <c r="L34" s="26"/>
    </row>
    <row r="35" spans="12:12" x14ac:dyDescent="0.2">
      <c r="L35" s="26"/>
    </row>
    <row r="36" spans="12:12" x14ac:dyDescent="0.2">
      <c r="L36" s="26"/>
    </row>
    <row r="37" spans="12:12" x14ac:dyDescent="0.2">
      <c r="L37" s="26"/>
    </row>
    <row r="38" spans="12:12" x14ac:dyDescent="0.2">
      <c r="L38"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C1:H26"/>
  <sheetViews>
    <sheetView showGridLines="0" topLeftCell="A3" zoomScale="85" zoomScaleNormal="85" workbookViewId="0">
      <selection activeCell="D8" sqref="D8"/>
    </sheetView>
  </sheetViews>
  <sheetFormatPr baseColWidth="10" defaultColWidth="11.28515625" defaultRowHeight="12.75" x14ac:dyDescent="0.2"/>
  <cols>
    <col min="1" max="2" width="2.28515625" style="2" customWidth="1"/>
    <col min="3" max="3" width="48.140625" style="35" bestFit="1" customWidth="1"/>
    <col min="4" max="5" width="15.7109375" style="35" customWidth="1"/>
    <col min="6" max="6" width="2.28515625" style="35" customWidth="1"/>
    <col min="7" max="8" width="11.28515625" style="35"/>
    <col min="9" max="16384" width="11.28515625" style="2"/>
  </cols>
  <sheetData>
    <row r="1" spans="3:8" x14ac:dyDescent="0.2">
      <c r="C1" s="11" t="s">
        <v>1039</v>
      </c>
      <c r="H1" s="585" t="s">
        <v>85</v>
      </c>
    </row>
    <row r="2" spans="3:8" x14ac:dyDescent="0.2">
      <c r="D2" s="93"/>
      <c r="E2" s="93"/>
    </row>
    <row r="3" spans="3:8" ht="15" x14ac:dyDescent="0.2">
      <c r="C3" s="651" t="s">
        <v>832</v>
      </c>
      <c r="D3" s="651"/>
      <c r="E3" s="235"/>
    </row>
    <row r="4" spans="3:8" x14ac:dyDescent="0.2">
      <c r="C4" s="150" t="s">
        <v>183</v>
      </c>
      <c r="D4" s="5"/>
      <c r="E4" s="5"/>
    </row>
    <row r="5" spans="3:8" x14ac:dyDescent="0.2">
      <c r="C5" s="2" t="s">
        <v>775</v>
      </c>
      <c r="D5" s="144"/>
      <c r="E5" s="144"/>
    </row>
    <row r="6" spans="3:8" x14ac:dyDescent="0.2">
      <c r="C6" s="144"/>
      <c r="D6" s="144"/>
      <c r="E6" s="144"/>
    </row>
    <row r="7" spans="3:8" x14ac:dyDescent="0.2">
      <c r="C7" s="7" t="s">
        <v>2</v>
      </c>
      <c r="D7" s="335">
        <v>45016</v>
      </c>
      <c r="E7" s="337">
        <v>44926</v>
      </c>
      <c r="F7" s="38"/>
    </row>
    <row r="8" spans="3:8" x14ac:dyDescent="0.2">
      <c r="C8" s="146" t="s">
        <v>692</v>
      </c>
      <c r="D8" s="604">
        <v>149801.69200000001</v>
      </c>
      <c r="E8" s="605">
        <v>149801.69200000001</v>
      </c>
      <c r="F8" s="39"/>
    </row>
    <row r="9" spans="3:8" x14ac:dyDescent="0.2">
      <c r="C9" s="146" t="s">
        <v>694</v>
      </c>
      <c r="D9" s="604">
        <v>-1026211.24</v>
      </c>
      <c r="E9" s="605">
        <v>-538793.88</v>
      </c>
      <c r="F9" s="39"/>
    </row>
    <row r="10" spans="3:8" x14ac:dyDescent="0.2">
      <c r="C10" s="146" t="s">
        <v>695</v>
      </c>
      <c r="D10" s="604">
        <v>4476185.4409999996</v>
      </c>
      <c r="E10" s="605">
        <v>4476185.4409999996</v>
      </c>
      <c r="F10" s="39"/>
    </row>
    <row r="11" spans="3:8" x14ac:dyDescent="0.2">
      <c r="C11" s="146" t="s">
        <v>696</v>
      </c>
      <c r="D11" s="604">
        <v>-3137595.3939999999</v>
      </c>
      <c r="E11" s="605">
        <v>-3002645.7659999998</v>
      </c>
      <c r="F11" s="39"/>
    </row>
    <row r="12" spans="3:8" x14ac:dyDescent="0.2">
      <c r="C12" s="178" t="s">
        <v>697</v>
      </c>
      <c r="D12" s="604">
        <v>6564359.4359999998</v>
      </c>
      <c r="E12" s="605">
        <v>6564359.4359999998</v>
      </c>
      <c r="F12" s="39"/>
    </row>
    <row r="13" spans="3:8" x14ac:dyDescent="0.2">
      <c r="C13" s="178" t="s">
        <v>701</v>
      </c>
      <c r="D13" s="604">
        <v>-6472069.0520000001</v>
      </c>
      <c r="E13" s="605">
        <v>-6402622.608</v>
      </c>
      <c r="F13" s="39"/>
    </row>
    <row r="14" spans="3:8" x14ac:dyDescent="0.2">
      <c r="C14" s="178" t="s">
        <v>698</v>
      </c>
      <c r="D14" s="604">
        <v>4244925.034</v>
      </c>
      <c r="E14" s="605">
        <v>4179923.5120000001</v>
      </c>
      <c r="F14" s="39"/>
    </row>
    <row r="15" spans="3:8" x14ac:dyDescent="0.2">
      <c r="C15" s="178" t="s">
        <v>702</v>
      </c>
      <c r="D15" s="604">
        <v>-3711949.3870000001</v>
      </c>
      <c r="E15" s="605">
        <v>-3588988.5460000001</v>
      </c>
      <c r="F15" s="39"/>
    </row>
    <row r="16" spans="3:8" hidden="1" x14ac:dyDescent="0.2">
      <c r="C16" s="178" t="s">
        <v>699</v>
      </c>
      <c r="D16" s="604">
        <v>0</v>
      </c>
      <c r="E16" s="605">
        <v>0</v>
      </c>
      <c r="F16" s="39"/>
    </row>
    <row r="17" spans="3:8" hidden="1" x14ac:dyDescent="0.2">
      <c r="C17" s="430" t="s">
        <v>703</v>
      </c>
      <c r="D17" s="604">
        <v>0</v>
      </c>
      <c r="E17" s="605">
        <v>0</v>
      </c>
      <c r="F17" s="40"/>
    </row>
    <row r="18" spans="3:8" hidden="1" x14ac:dyDescent="0.2">
      <c r="C18" s="145" t="s">
        <v>700</v>
      </c>
      <c r="D18" s="604">
        <v>0</v>
      </c>
      <c r="E18" s="605">
        <v>0</v>
      </c>
      <c r="F18" s="40"/>
      <c r="G18" s="39"/>
      <c r="H18" s="39"/>
    </row>
    <row r="19" spans="3:8" hidden="1" x14ac:dyDescent="0.2">
      <c r="C19" s="145" t="s">
        <v>704</v>
      </c>
      <c r="D19" s="604">
        <v>0</v>
      </c>
      <c r="E19" s="605">
        <v>0</v>
      </c>
      <c r="F19" s="538"/>
      <c r="G19" s="39"/>
      <c r="H19" s="39"/>
    </row>
    <row r="20" spans="3:8" x14ac:dyDescent="0.2">
      <c r="C20" s="2" t="s">
        <v>691</v>
      </c>
      <c r="D20" s="604">
        <v>9447237.8139999993</v>
      </c>
      <c r="E20" s="605">
        <v>9447237.8139999993</v>
      </c>
      <c r="F20" s="40"/>
    </row>
    <row r="21" spans="3:8" ht="25.5" x14ac:dyDescent="0.2">
      <c r="C21" s="145" t="s">
        <v>693</v>
      </c>
      <c r="D21" s="604">
        <v>-5180490.7879999997</v>
      </c>
      <c r="E21" s="605">
        <v>-4753816.148</v>
      </c>
    </row>
    <row r="22" spans="3:8" x14ac:dyDescent="0.2">
      <c r="C22" s="2" t="s">
        <v>911</v>
      </c>
      <c r="D22" s="604">
        <v>2617391.0729999999</v>
      </c>
      <c r="E22" s="605">
        <v>2617391.0729999999</v>
      </c>
      <c r="F22" s="40"/>
    </row>
    <row r="23" spans="3:8" x14ac:dyDescent="0.2">
      <c r="C23" s="2" t="s">
        <v>935</v>
      </c>
      <c r="D23" s="604">
        <v>-1396364.483</v>
      </c>
      <c r="E23" s="606">
        <v>-1261164.291</v>
      </c>
      <c r="F23" s="40"/>
      <c r="G23" s="39"/>
      <c r="H23" s="39"/>
    </row>
    <row r="24" spans="3:8" x14ac:dyDescent="0.2">
      <c r="C24" s="150"/>
    </row>
    <row r="25" spans="3:8" x14ac:dyDescent="0.2">
      <c r="C25" s="150" t="s">
        <v>83</v>
      </c>
      <c r="D25" s="256">
        <v>6575220.1459999988</v>
      </c>
      <c r="E25" s="256">
        <v>7886867.7289999994</v>
      </c>
      <c r="F25" s="38"/>
    </row>
    <row r="26" spans="3:8" x14ac:dyDescent="0.2">
      <c r="C26" s="41"/>
    </row>
  </sheetData>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C1:G19"/>
  <sheetViews>
    <sheetView showGridLines="0" zoomScale="85" zoomScaleNormal="85" workbookViewId="0">
      <selection activeCell="H16" sqref="H16"/>
    </sheetView>
  </sheetViews>
  <sheetFormatPr baseColWidth="10" defaultColWidth="11.42578125" defaultRowHeight="12.75" x14ac:dyDescent="0.2"/>
  <cols>
    <col min="1" max="2" width="2.28515625" style="2" customWidth="1"/>
    <col min="3" max="3" width="39.85546875" style="35" customWidth="1"/>
    <col min="4" max="5" width="15.7109375" style="35" customWidth="1"/>
    <col min="6" max="6" width="2.28515625" style="35" customWidth="1"/>
    <col min="7" max="7" width="11.28515625" style="35"/>
    <col min="8" max="16384" width="11.42578125" style="2"/>
  </cols>
  <sheetData>
    <row r="1" spans="3:7" x14ac:dyDescent="0.2">
      <c r="C1" s="11" t="s">
        <v>1039</v>
      </c>
      <c r="G1" s="147" t="s">
        <v>85</v>
      </c>
    </row>
    <row r="3" spans="3:7" ht="15" x14ac:dyDescent="0.2">
      <c r="C3" s="651" t="s">
        <v>833</v>
      </c>
      <c r="D3" s="651"/>
      <c r="E3" s="235"/>
    </row>
    <row r="4" spans="3:7" x14ac:dyDescent="0.2">
      <c r="C4" s="91" t="s">
        <v>183</v>
      </c>
      <c r="D4" s="5"/>
      <c r="E4" s="5"/>
    </row>
    <row r="5" spans="3:7" x14ac:dyDescent="0.2">
      <c r="C5" s="2" t="s">
        <v>776</v>
      </c>
      <c r="D5" s="144"/>
      <c r="E5" s="144"/>
    </row>
    <row r="6" spans="3:7" x14ac:dyDescent="0.2">
      <c r="C6" s="176"/>
      <c r="D6" s="144"/>
      <c r="E6" s="144"/>
    </row>
    <row r="7" spans="3:7" x14ac:dyDescent="0.2">
      <c r="C7" s="7" t="s">
        <v>2</v>
      </c>
      <c r="D7" s="338">
        <v>45016</v>
      </c>
      <c r="E7" s="338">
        <v>44926</v>
      </c>
      <c r="F7" s="38"/>
    </row>
    <row r="8" spans="3:7" x14ac:dyDescent="0.2">
      <c r="C8" s="146" t="s">
        <v>690</v>
      </c>
      <c r="D8" s="334">
        <v>16518002</v>
      </c>
      <c r="E8" s="334">
        <v>16518002</v>
      </c>
      <c r="F8" s="39"/>
    </row>
    <row r="9" spans="3:7" x14ac:dyDescent="0.2">
      <c r="C9" s="41"/>
      <c r="F9" s="40"/>
    </row>
    <row r="10" spans="3:7" x14ac:dyDescent="0.2">
      <c r="C10" s="150" t="s">
        <v>83</v>
      </c>
      <c r="D10" s="281">
        <v>16518002</v>
      </c>
      <c r="E10" s="281">
        <v>16518002</v>
      </c>
    </row>
    <row r="11" spans="3:7" x14ac:dyDescent="0.2">
      <c r="C11" s="41"/>
      <c r="F11" s="40"/>
    </row>
    <row r="12" spans="3:7" x14ac:dyDescent="0.2">
      <c r="C12" s="40"/>
      <c r="F12" s="40"/>
    </row>
    <row r="19" spans="6:6" x14ac:dyDescent="0.2">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C1:H22"/>
  <sheetViews>
    <sheetView showGridLines="0" topLeftCell="A2" zoomScale="85" zoomScaleNormal="85" workbookViewId="0">
      <selection activeCell="J30" sqref="J30"/>
    </sheetView>
  </sheetViews>
  <sheetFormatPr baseColWidth="10" defaultColWidth="11.28515625" defaultRowHeight="12.75" x14ac:dyDescent="0.2"/>
  <cols>
    <col min="1" max="2" width="2.28515625" style="2" customWidth="1"/>
    <col min="3" max="3" width="38.7109375" style="2" customWidth="1"/>
    <col min="4" max="4" width="26.140625" style="2" bestFit="1" customWidth="1"/>
    <col min="5" max="5" width="21.42578125" style="2" bestFit="1" customWidth="1"/>
    <col min="6" max="7" width="15.7109375" style="2" customWidth="1"/>
    <col min="8" max="8" width="2.28515625" style="2" customWidth="1"/>
    <col min="9" max="16384" width="11.28515625" style="2"/>
  </cols>
  <sheetData>
    <row r="1" spans="3:7" x14ac:dyDescent="0.2">
      <c r="C1" s="11" t="s">
        <v>1039</v>
      </c>
      <c r="D1" s="153"/>
      <c r="E1" s="133" t="s">
        <v>85</v>
      </c>
    </row>
    <row r="2" spans="3:7" x14ac:dyDescent="0.2">
      <c r="F2" s="76"/>
      <c r="G2" s="76"/>
    </row>
    <row r="3" spans="3:7" ht="15" x14ac:dyDescent="0.2">
      <c r="C3" s="651" t="s">
        <v>834</v>
      </c>
      <c r="D3" s="651"/>
      <c r="E3" s="651"/>
      <c r="F3" s="235"/>
      <c r="G3" s="235"/>
    </row>
    <row r="4" spans="3:7" x14ac:dyDescent="0.2">
      <c r="C4" s="91" t="s">
        <v>183</v>
      </c>
    </row>
    <row r="5" spans="3:7" x14ac:dyDescent="0.2">
      <c r="C5" s="18" t="s">
        <v>643</v>
      </c>
    </row>
    <row r="6" spans="3:7" x14ac:dyDescent="0.2">
      <c r="F6" s="273"/>
    </row>
    <row r="7" spans="3:7" x14ac:dyDescent="0.2">
      <c r="C7" s="11" t="s">
        <v>965</v>
      </c>
    </row>
    <row r="8" spans="3:7" x14ac:dyDescent="0.2">
      <c r="C8" s="7" t="s">
        <v>2</v>
      </c>
      <c r="D8" s="393" t="s">
        <v>104</v>
      </c>
      <c r="E8" s="393" t="s">
        <v>285</v>
      </c>
      <c r="F8" s="394">
        <v>45016</v>
      </c>
      <c r="G8" s="394">
        <v>44926</v>
      </c>
    </row>
    <row r="9" spans="3:7" x14ac:dyDescent="0.2">
      <c r="C9" s="2" t="s">
        <v>915</v>
      </c>
      <c r="D9" s="116" t="s">
        <v>256</v>
      </c>
      <c r="E9" s="277" t="s">
        <v>562</v>
      </c>
      <c r="F9" s="226">
        <v>3389675.6710000001</v>
      </c>
      <c r="G9" s="440">
        <v>3178393.517</v>
      </c>
    </row>
    <row r="10" spans="3:7" x14ac:dyDescent="0.2">
      <c r="C10" s="2" t="s">
        <v>916</v>
      </c>
      <c r="D10" s="116" t="s">
        <v>255</v>
      </c>
      <c r="E10" s="277" t="s">
        <v>428</v>
      </c>
      <c r="F10" s="226">
        <v>3264061.9780000001</v>
      </c>
      <c r="G10" s="440">
        <v>2411504.0499999998</v>
      </c>
    </row>
    <row r="11" spans="3:7" x14ac:dyDescent="0.2">
      <c r="D11" s="116"/>
      <c r="E11" s="277"/>
      <c r="F11" s="62"/>
      <c r="G11" s="62"/>
    </row>
    <row r="12" spans="3:7" x14ac:dyDescent="0.2">
      <c r="C12" s="6" t="s">
        <v>76</v>
      </c>
      <c r="D12" s="5"/>
      <c r="E12" s="8"/>
      <c r="F12" s="247">
        <v>6653737.6490000002</v>
      </c>
      <c r="G12" s="247">
        <v>5589897.5669999998</v>
      </c>
    </row>
    <row r="13" spans="3:7" x14ac:dyDescent="0.2">
      <c r="C13" s="6"/>
      <c r="D13" s="5"/>
      <c r="E13" s="8"/>
      <c r="F13" s="62"/>
      <c r="G13" s="62"/>
    </row>
    <row r="15" spans="3:7" x14ac:dyDescent="0.2">
      <c r="C15" s="11" t="s">
        <v>966</v>
      </c>
      <c r="F15" s="5"/>
      <c r="G15" s="5"/>
    </row>
    <row r="16" spans="3:7" x14ac:dyDescent="0.2">
      <c r="C16" s="11"/>
      <c r="F16" s="5"/>
      <c r="G16" s="5"/>
    </row>
    <row r="17" spans="3:8" x14ac:dyDescent="0.2">
      <c r="C17" s="7" t="s">
        <v>2</v>
      </c>
      <c r="D17" s="393" t="s">
        <v>104</v>
      </c>
      <c r="E17" s="393" t="s">
        <v>285</v>
      </c>
      <c r="F17" s="394">
        <v>45016</v>
      </c>
      <c r="G17" s="394">
        <v>44926</v>
      </c>
      <c r="H17" s="180"/>
    </row>
    <row r="18" spans="3:8" x14ac:dyDescent="0.2">
      <c r="C18" s="2" t="s">
        <v>915</v>
      </c>
      <c r="D18" s="116" t="s">
        <v>256</v>
      </c>
      <c r="E18" s="277" t="s">
        <v>562</v>
      </c>
      <c r="F18" s="226">
        <v>0</v>
      </c>
      <c r="G18" s="62">
        <v>0</v>
      </c>
    </row>
    <row r="19" spans="3:8" x14ac:dyDescent="0.2">
      <c r="C19" s="2" t="s">
        <v>916</v>
      </c>
      <c r="D19" s="116" t="s">
        <v>255</v>
      </c>
      <c r="E19" s="277" t="s">
        <v>428</v>
      </c>
      <c r="F19" s="62">
        <v>0</v>
      </c>
      <c r="G19" s="62">
        <v>0</v>
      </c>
    </row>
    <row r="20" spans="3:8" x14ac:dyDescent="0.2">
      <c r="C20" s="2" t="s">
        <v>747</v>
      </c>
      <c r="D20" s="116" t="s">
        <v>255</v>
      </c>
      <c r="E20" s="277" t="s">
        <v>428</v>
      </c>
      <c r="F20" s="62">
        <v>0</v>
      </c>
      <c r="G20" s="62">
        <v>0</v>
      </c>
    </row>
    <row r="21" spans="3:8" x14ac:dyDescent="0.2">
      <c r="D21" s="116"/>
      <c r="E21" s="277"/>
      <c r="F21" s="62"/>
      <c r="G21" s="62"/>
    </row>
    <row r="22" spans="3:8" x14ac:dyDescent="0.2">
      <c r="C22" s="6" t="s">
        <v>76</v>
      </c>
      <c r="D22" s="5"/>
      <c r="E22" s="8"/>
      <c r="F22" s="247">
        <v>0</v>
      </c>
      <c r="G22" s="247">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D19:D22 D10:D12</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dimension ref="A1:U161"/>
  <sheetViews>
    <sheetView showGridLines="0" topLeftCell="E155" zoomScale="70" zoomScaleNormal="70" workbookViewId="0">
      <selection activeCell="V159" sqref="V159"/>
    </sheetView>
  </sheetViews>
  <sheetFormatPr baseColWidth="10" defaultColWidth="11.42578125" defaultRowHeight="12.75" x14ac:dyDescent="0.2"/>
  <cols>
    <col min="1" max="1" width="72" style="2" bestFit="1" customWidth="1"/>
    <col min="2" max="2" width="12.85546875" style="2" bestFit="1" customWidth="1"/>
    <col min="3" max="3" width="22.5703125" style="2" bestFit="1" customWidth="1"/>
    <col min="4" max="4" width="22.140625" style="116" bestFit="1" customWidth="1"/>
    <col min="5" max="5" width="24.28515625" style="2" bestFit="1" customWidth="1"/>
    <col min="6" max="6" width="18.7109375" style="116" bestFit="1" customWidth="1"/>
    <col min="7" max="7" width="2.7109375" style="2" customWidth="1"/>
    <col min="8" max="8" width="12.85546875" style="2" hidden="1" customWidth="1"/>
    <col min="9" max="9" width="26.140625" style="2" hidden="1" customWidth="1"/>
    <col min="10" max="10" width="21.28515625" style="2" hidden="1" customWidth="1"/>
    <col min="11" max="11" width="20.28515625" style="2" hidden="1" customWidth="1"/>
    <col min="12" max="12" width="17.7109375" style="2" hidden="1" customWidth="1"/>
    <col min="13" max="13" width="12.5703125" style="2" hidden="1" customWidth="1"/>
    <col min="14" max="14" width="14.85546875" style="2" bestFit="1" customWidth="1"/>
    <col min="15" max="15" width="22.85546875" style="2" bestFit="1" customWidth="1"/>
    <col min="16" max="16" width="73" style="2" bestFit="1" customWidth="1"/>
    <col min="17" max="17" width="14.5703125" style="2" bestFit="1" customWidth="1"/>
    <col min="18" max="18" width="22.5703125" style="2" bestFit="1" customWidth="1"/>
    <col min="19" max="19" width="20.28515625" style="2" bestFit="1" customWidth="1"/>
    <col min="20" max="20" width="24.28515625" style="2" bestFit="1" customWidth="1"/>
    <col min="21" max="21" width="18.85546875" style="2" bestFit="1" customWidth="1"/>
    <col min="22" max="16384" width="11.42578125" style="2"/>
  </cols>
  <sheetData>
    <row r="1" spans="1:21" ht="15" customHeight="1" x14ac:dyDescent="0.2">
      <c r="A1" s="11" t="s">
        <v>1039</v>
      </c>
      <c r="E1" s="586" t="s">
        <v>85</v>
      </c>
      <c r="L1" s="153" t="s">
        <v>85</v>
      </c>
    </row>
    <row r="2" spans="1:21" ht="15" customHeight="1" x14ac:dyDescent="0.2">
      <c r="B2" s="86">
        <v>45016</v>
      </c>
    </row>
    <row r="3" spans="1:21" ht="15" customHeight="1" x14ac:dyDescent="0.2">
      <c r="A3" s="651" t="s">
        <v>835</v>
      </c>
      <c r="B3" s="651"/>
      <c r="C3" s="651"/>
      <c r="D3" s="651"/>
      <c r="E3" s="651"/>
      <c r="F3" s="651"/>
      <c r="H3" s="63"/>
      <c r="I3" s="63"/>
      <c r="J3" s="63"/>
      <c r="K3" s="63"/>
      <c r="L3" s="63"/>
      <c r="N3" s="27"/>
    </row>
    <row r="4" spans="1:21" ht="21.75" customHeight="1" x14ac:dyDescent="0.2">
      <c r="A4" s="200" t="s">
        <v>183</v>
      </c>
    </row>
    <row r="5" spans="1:21" ht="15" customHeight="1" x14ac:dyDescent="0.2">
      <c r="A5" s="11" t="s">
        <v>44</v>
      </c>
      <c r="C5" s="5"/>
      <c r="D5" s="144"/>
      <c r="I5" s="5"/>
      <c r="J5" s="5"/>
      <c r="K5" s="5"/>
      <c r="L5" s="5"/>
      <c r="P5" s="11" t="s">
        <v>44</v>
      </c>
      <c r="R5" s="5"/>
      <c r="S5" s="144"/>
      <c r="U5" s="116"/>
    </row>
    <row r="6" spans="1:21" ht="15" customHeight="1" x14ac:dyDescent="0.2">
      <c r="A6" s="1"/>
      <c r="B6" s="395"/>
      <c r="C6" s="396">
        <v>45016</v>
      </c>
      <c r="D6" s="336"/>
      <c r="E6" s="337"/>
      <c r="F6" s="337"/>
      <c r="H6" s="60"/>
      <c r="I6" s="60"/>
      <c r="J6" s="89">
        <v>2022</v>
      </c>
      <c r="K6" s="60"/>
      <c r="L6" s="60"/>
      <c r="P6" s="1"/>
      <c r="Q6" s="395"/>
      <c r="R6" s="396">
        <v>44926</v>
      </c>
      <c r="S6" s="336"/>
      <c r="T6" s="336"/>
      <c r="U6" s="337"/>
    </row>
    <row r="7" spans="1:21" ht="15" customHeight="1" x14ac:dyDescent="0.2">
      <c r="A7" s="173" t="s">
        <v>794</v>
      </c>
      <c r="B7" s="203" t="s">
        <v>78</v>
      </c>
      <c r="C7" s="64" t="s">
        <v>644</v>
      </c>
      <c r="D7" s="64" t="s">
        <v>193</v>
      </c>
      <c r="E7" s="170" t="s">
        <v>648</v>
      </c>
      <c r="F7" s="171" t="s">
        <v>80</v>
      </c>
      <c r="H7" s="171" t="s">
        <v>78</v>
      </c>
      <c r="I7" s="64" t="s">
        <v>644</v>
      </c>
      <c r="J7" s="64" t="s">
        <v>193</v>
      </c>
      <c r="K7" s="170" t="s">
        <v>648</v>
      </c>
      <c r="L7" s="171" t="s">
        <v>80</v>
      </c>
      <c r="P7" s="173" t="s">
        <v>794</v>
      </c>
      <c r="Q7" s="203" t="s">
        <v>78</v>
      </c>
      <c r="R7" s="64" t="s">
        <v>644</v>
      </c>
      <c r="S7" s="64" t="s">
        <v>193</v>
      </c>
      <c r="T7" s="170" t="s">
        <v>648</v>
      </c>
      <c r="U7" s="171" t="s">
        <v>80</v>
      </c>
    </row>
    <row r="8" spans="1:21" ht="12.75" customHeight="1" x14ac:dyDescent="0.2">
      <c r="A8" s="2" t="s">
        <v>789</v>
      </c>
      <c r="B8" s="116">
        <v>2023</v>
      </c>
      <c r="C8" s="116" t="s">
        <v>256</v>
      </c>
      <c r="D8" s="116" t="s">
        <v>562</v>
      </c>
      <c r="E8" s="302">
        <v>1204802.2790000001</v>
      </c>
      <c r="F8" s="116" t="s">
        <v>953</v>
      </c>
      <c r="I8" s="116"/>
      <c r="J8" s="2" t="s">
        <v>960</v>
      </c>
      <c r="P8" s="2" t="s">
        <v>992</v>
      </c>
      <c r="Q8" s="116">
        <v>2023</v>
      </c>
      <c r="R8" s="116" t="s">
        <v>256</v>
      </c>
      <c r="S8" s="116" t="s">
        <v>562</v>
      </c>
      <c r="T8" s="302">
        <v>3053030.014</v>
      </c>
      <c r="U8" s="116" t="s">
        <v>793</v>
      </c>
    </row>
    <row r="9" spans="1:21" ht="12.75" customHeight="1" x14ac:dyDescent="0.2">
      <c r="A9" s="2" t="s">
        <v>790</v>
      </c>
      <c r="B9" s="116">
        <v>2023</v>
      </c>
      <c r="C9" s="116" t="s">
        <v>256</v>
      </c>
      <c r="D9" s="116" t="s">
        <v>562</v>
      </c>
      <c r="E9" s="302">
        <v>909913.38800000004</v>
      </c>
      <c r="F9" s="116" t="s">
        <v>953</v>
      </c>
      <c r="I9" s="116"/>
      <c r="J9" s="2" t="s">
        <v>960</v>
      </c>
      <c r="P9" s="2" t="s">
        <v>788</v>
      </c>
      <c r="Q9" s="116">
        <v>2023</v>
      </c>
      <c r="R9" s="116" t="s">
        <v>256</v>
      </c>
      <c r="S9" s="116" t="s">
        <v>562</v>
      </c>
      <c r="T9" s="302">
        <v>703811.37100000004</v>
      </c>
      <c r="U9" s="116" t="s">
        <v>953</v>
      </c>
    </row>
    <row r="10" spans="1:21" ht="12.75" customHeight="1" x14ac:dyDescent="0.2">
      <c r="A10" s="2" t="s">
        <v>790</v>
      </c>
      <c r="B10" s="116">
        <v>2023</v>
      </c>
      <c r="C10" s="116" t="s">
        <v>255</v>
      </c>
      <c r="D10" s="116" t="s">
        <v>562</v>
      </c>
      <c r="E10" s="302">
        <v>1003906.0379999999</v>
      </c>
      <c r="F10" s="116" t="s">
        <v>953</v>
      </c>
      <c r="I10" s="116"/>
      <c r="P10" s="2" t="s">
        <v>788</v>
      </c>
      <c r="Q10" s="116">
        <v>2023</v>
      </c>
      <c r="R10" s="116" t="s">
        <v>255</v>
      </c>
      <c r="S10" s="116" t="s">
        <v>815</v>
      </c>
      <c r="T10" s="302">
        <v>696696.2286416</v>
      </c>
      <c r="U10" s="116" t="s">
        <v>953</v>
      </c>
    </row>
    <row r="11" spans="1:21" ht="12.75" customHeight="1" x14ac:dyDescent="0.2">
      <c r="A11" s="2" t="s">
        <v>790</v>
      </c>
      <c r="B11" s="116">
        <v>2023</v>
      </c>
      <c r="C11" s="116" t="s">
        <v>256</v>
      </c>
      <c r="D11" s="116" t="s">
        <v>562</v>
      </c>
      <c r="E11" s="302">
        <v>912284.63699999999</v>
      </c>
      <c r="F11" s="116" t="s">
        <v>953</v>
      </c>
      <c r="I11" s="116"/>
      <c r="P11" s="2" t="s">
        <v>789</v>
      </c>
      <c r="Q11" s="116">
        <v>2023</v>
      </c>
      <c r="R11" s="116" t="s">
        <v>256</v>
      </c>
      <c r="S11" s="116" t="s">
        <v>562</v>
      </c>
      <c r="T11" s="302">
        <v>2067727.067</v>
      </c>
      <c r="U11" s="116" t="s">
        <v>953</v>
      </c>
    </row>
    <row r="12" spans="1:21" ht="12.75" customHeight="1" x14ac:dyDescent="0.2">
      <c r="A12" s="2" t="s">
        <v>790</v>
      </c>
      <c r="B12" s="116">
        <v>2023</v>
      </c>
      <c r="C12" s="116" t="s">
        <v>256</v>
      </c>
      <c r="D12" s="116" t="s">
        <v>562</v>
      </c>
      <c r="E12" s="302">
        <v>1099919.328</v>
      </c>
      <c r="F12" s="116" t="s">
        <v>953</v>
      </c>
      <c r="I12" s="116"/>
      <c r="P12" s="2" t="s">
        <v>790</v>
      </c>
      <c r="Q12" s="116">
        <v>2022</v>
      </c>
      <c r="R12" s="116" t="s">
        <v>256</v>
      </c>
      <c r="S12" s="116" t="s">
        <v>562</v>
      </c>
      <c r="T12" s="302">
        <v>1004399.078</v>
      </c>
      <c r="U12" s="116" t="s">
        <v>953</v>
      </c>
    </row>
    <row r="13" spans="1:21" ht="12.75" customHeight="1" x14ac:dyDescent="0.2">
      <c r="A13" s="2" t="s">
        <v>790</v>
      </c>
      <c r="B13" s="116">
        <v>2023</v>
      </c>
      <c r="C13" s="116" t="s">
        <v>256</v>
      </c>
      <c r="D13" s="116" t="s">
        <v>562</v>
      </c>
      <c r="E13" s="302">
        <v>911315.89800000004</v>
      </c>
      <c r="F13" s="116" t="s">
        <v>953</v>
      </c>
      <c r="I13" s="116"/>
      <c r="P13" s="2" t="s">
        <v>790</v>
      </c>
      <c r="Q13" s="116">
        <v>2023</v>
      </c>
      <c r="R13" s="116" t="s">
        <v>256</v>
      </c>
      <c r="S13" s="116" t="s">
        <v>562</v>
      </c>
      <c r="T13" s="302">
        <v>4929116.426</v>
      </c>
      <c r="U13" s="116" t="s">
        <v>953</v>
      </c>
    </row>
    <row r="14" spans="1:21" ht="12.75" customHeight="1" x14ac:dyDescent="0.2">
      <c r="A14" s="2" t="s">
        <v>790</v>
      </c>
      <c r="B14" s="116">
        <v>2023</v>
      </c>
      <c r="C14" s="116" t="s">
        <v>256</v>
      </c>
      <c r="D14" s="116" t="s">
        <v>562</v>
      </c>
      <c r="E14" s="302">
        <v>964263.56</v>
      </c>
      <c r="F14" s="116" t="s">
        <v>953</v>
      </c>
      <c r="I14" s="116"/>
      <c r="P14" s="2" t="s">
        <v>787</v>
      </c>
      <c r="Q14" s="116">
        <v>2022</v>
      </c>
      <c r="R14" s="116" t="s">
        <v>256</v>
      </c>
      <c r="S14" s="116" t="s">
        <v>562</v>
      </c>
      <c r="T14" s="302">
        <v>1863452.0549999999</v>
      </c>
      <c r="U14" s="116" t="s">
        <v>953</v>
      </c>
    </row>
    <row r="15" spans="1:21" ht="12.75" customHeight="1" x14ac:dyDescent="0.2">
      <c r="A15" s="2" t="s">
        <v>997</v>
      </c>
      <c r="B15" s="116">
        <v>2023</v>
      </c>
      <c r="C15" s="116" t="s">
        <v>256</v>
      </c>
      <c r="D15" s="116" t="s">
        <v>562</v>
      </c>
      <c r="E15" s="302">
        <v>1263.8789999999999</v>
      </c>
      <c r="F15" s="116" t="s">
        <v>793</v>
      </c>
      <c r="I15" s="116"/>
      <c r="P15" s="2" t="s">
        <v>997</v>
      </c>
      <c r="Q15" s="116">
        <v>2023</v>
      </c>
      <c r="R15" s="116" t="s">
        <v>256</v>
      </c>
      <c r="S15" s="116" t="s">
        <v>562</v>
      </c>
      <c r="T15" s="302">
        <v>1476913.9180000001</v>
      </c>
      <c r="U15" s="116" t="s">
        <v>793</v>
      </c>
    </row>
    <row r="16" spans="1:21" ht="12.75" customHeight="1" x14ac:dyDescent="0.2">
      <c r="A16" s="2" t="s">
        <v>997</v>
      </c>
      <c r="B16" s="116">
        <v>2023</v>
      </c>
      <c r="C16" s="116" t="s">
        <v>256</v>
      </c>
      <c r="D16" s="116" t="s">
        <v>562</v>
      </c>
      <c r="E16" s="302">
        <v>900.23900000000003</v>
      </c>
      <c r="F16" s="116" t="s">
        <v>793</v>
      </c>
      <c r="I16" s="116"/>
      <c r="P16" s="2" t="s">
        <v>997</v>
      </c>
      <c r="Q16" s="116">
        <v>2023</v>
      </c>
      <c r="R16" s="116" t="s">
        <v>256</v>
      </c>
      <c r="S16" s="116" t="s">
        <v>562</v>
      </c>
      <c r="T16" s="302">
        <v>5425.4</v>
      </c>
      <c r="U16" s="116" t="s">
        <v>793</v>
      </c>
    </row>
    <row r="17" spans="1:21" ht="12.75" customHeight="1" x14ac:dyDescent="0.2">
      <c r="B17" s="116"/>
      <c r="C17" s="116"/>
      <c r="E17" s="302"/>
      <c r="I17" s="116"/>
      <c r="Q17" s="116"/>
      <c r="R17" s="116"/>
      <c r="S17" s="116"/>
      <c r="T17" s="302"/>
      <c r="U17" s="116"/>
    </row>
    <row r="18" spans="1:21" ht="12.75" customHeight="1" x14ac:dyDescent="0.2">
      <c r="B18" s="116"/>
      <c r="C18" s="116"/>
      <c r="E18" s="259">
        <v>7008569.2460000003</v>
      </c>
      <c r="I18" s="116"/>
      <c r="Q18" s="116"/>
      <c r="R18" s="116"/>
      <c r="S18" s="116"/>
      <c r="T18" s="259">
        <v>15800571.557641599</v>
      </c>
      <c r="U18" s="116"/>
    </row>
    <row r="19" spans="1:21" ht="12.75" customHeight="1" x14ac:dyDescent="0.2">
      <c r="B19" s="116"/>
      <c r="C19" s="116"/>
      <c r="I19" s="116"/>
      <c r="Q19" s="116"/>
      <c r="R19" s="116"/>
      <c r="S19" s="116"/>
      <c r="U19" s="116"/>
    </row>
    <row r="20" spans="1:21" ht="12.75" customHeight="1" x14ac:dyDescent="0.2">
      <c r="A20" s="11" t="s">
        <v>646</v>
      </c>
      <c r="B20" s="201"/>
      <c r="C20" s="116"/>
      <c r="D20" s="116" t="s">
        <v>960</v>
      </c>
      <c r="E20" s="27"/>
      <c r="I20" s="116"/>
      <c r="P20" s="11" t="s">
        <v>646</v>
      </c>
      <c r="Q20" s="201"/>
      <c r="R20" s="116"/>
      <c r="S20" s="116" t="s">
        <v>960</v>
      </c>
      <c r="T20" s="27"/>
      <c r="U20" s="116"/>
    </row>
    <row r="21" spans="1:21" ht="12.75" customHeight="1" x14ac:dyDescent="0.2">
      <c r="A21" s="2" t="s">
        <v>645</v>
      </c>
      <c r="B21" s="201"/>
      <c r="C21" s="116" t="s">
        <v>256</v>
      </c>
      <c r="D21" s="116" t="s">
        <v>562</v>
      </c>
      <c r="E21" s="282">
        <v>252405.19899999999</v>
      </c>
      <c r="I21" s="116"/>
      <c r="P21" s="2" t="s">
        <v>645</v>
      </c>
      <c r="Q21" s="201"/>
      <c r="R21" s="116" t="s">
        <v>256</v>
      </c>
      <c r="S21" s="116" t="s">
        <v>562</v>
      </c>
      <c r="T21" s="282">
        <v>637710.03900000011</v>
      </c>
      <c r="U21" s="116"/>
    </row>
    <row r="22" spans="1:21" ht="12.75" customHeight="1" x14ac:dyDescent="0.2">
      <c r="A22" s="2" t="s">
        <v>647</v>
      </c>
      <c r="B22" s="201"/>
      <c r="C22" s="116" t="s">
        <v>256</v>
      </c>
      <c r="D22" s="116" t="s">
        <v>562</v>
      </c>
      <c r="E22" s="282">
        <v>-189560.91808387099</v>
      </c>
      <c r="I22" s="116"/>
      <c r="P22" s="2" t="s">
        <v>647</v>
      </c>
      <c r="Q22" s="201"/>
      <c r="R22" s="116" t="s">
        <v>256</v>
      </c>
      <c r="S22" s="116" t="s">
        <v>562</v>
      </c>
      <c r="T22" s="282">
        <v>-298349.660153709</v>
      </c>
      <c r="U22" s="116"/>
    </row>
    <row r="23" spans="1:21" ht="12.75" customHeight="1" x14ac:dyDescent="0.2">
      <c r="A23" s="2" t="s">
        <v>645</v>
      </c>
      <c r="B23" s="201"/>
      <c r="C23" s="116" t="s">
        <v>255</v>
      </c>
      <c r="D23" s="116" t="s">
        <v>428</v>
      </c>
      <c r="E23" s="282">
        <v>0</v>
      </c>
      <c r="I23" s="116"/>
      <c r="P23" s="2" t="s">
        <v>645</v>
      </c>
      <c r="Q23" s="201"/>
      <c r="R23" s="116" t="s">
        <v>255</v>
      </c>
      <c r="S23" s="116" t="s">
        <v>428</v>
      </c>
      <c r="T23" s="282">
        <v>16039.030102700002</v>
      </c>
      <c r="U23" s="116"/>
    </row>
    <row r="24" spans="1:21" ht="12.75" customHeight="1" x14ac:dyDescent="0.2">
      <c r="A24" s="2" t="s">
        <v>647</v>
      </c>
      <c r="B24" s="201"/>
      <c r="C24" s="116" t="s">
        <v>255</v>
      </c>
      <c r="D24" s="116" t="s">
        <v>428</v>
      </c>
      <c r="E24" s="282">
        <v>0</v>
      </c>
      <c r="I24" s="116"/>
      <c r="P24" s="2" t="s">
        <v>647</v>
      </c>
      <c r="Q24" s="201"/>
      <c r="R24" s="116" t="s">
        <v>255</v>
      </c>
      <c r="S24" s="116" t="s">
        <v>428</v>
      </c>
      <c r="T24" s="282">
        <v>-9497.4130873645208</v>
      </c>
      <c r="U24" s="116"/>
    </row>
    <row r="25" spans="1:21" ht="12.75" customHeight="1" x14ac:dyDescent="0.2">
      <c r="B25" s="201"/>
      <c r="C25" s="116"/>
      <c r="E25" s="27"/>
      <c r="I25" s="116"/>
      <c r="Q25" s="201"/>
      <c r="R25" s="116"/>
      <c r="S25" s="116"/>
      <c r="T25" s="27"/>
      <c r="U25" s="116"/>
    </row>
    <row r="26" spans="1:21" ht="12.75" customHeight="1" x14ac:dyDescent="0.2">
      <c r="E26" s="259">
        <v>62844.280916129006</v>
      </c>
      <c r="I26" s="116"/>
      <c r="S26" s="116"/>
      <c r="T26" s="259">
        <v>345901.99586162658</v>
      </c>
      <c r="U26" s="116"/>
    </row>
    <row r="27" spans="1:21" ht="12.75" customHeight="1" x14ac:dyDescent="0.2">
      <c r="I27" s="116"/>
      <c r="S27" s="116"/>
      <c r="U27" s="116"/>
    </row>
    <row r="28" spans="1:21" ht="12.75" customHeight="1" x14ac:dyDescent="0.2">
      <c r="A28" s="11" t="s">
        <v>795</v>
      </c>
      <c r="B28" s="201"/>
      <c r="C28" s="116"/>
      <c r="I28" s="116"/>
      <c r="P28" s="11" t="s">
        <v>795</v>
      </c>
      <c r="Q28" s="201"/>
      <c r="R28" s="116"/>
      <c r="S28" s="116"/>
      <c r="U28" s="116"/>
    </row>
    <row r="29" spans="1:21" ht="12.75" customHeight="1" x14ac:dyDescent="0.2">
      <c r="A29" s="2" t="s">
        <v>1008</v>
      </c>
      <c r="B29" s="116">
        <v>2023</v>
      </c>
      <c r="C29" s="116" t="s">
        <v>256</v>
      </c>
      <c r="D29" s="116" t="s">
        <v>562</v>
      </c>
      <c r="E29" s="302">
        <v>17500000</v>
      </c>
      <c r="F29" s="116" t="s">
        <v>793</v>
      </c>
      <c r="I29" s="116"/>
      <c r="P29" s="2" t="s">
        <v>1008</v>
      </c>
      <c r="Q29" s="116">
        <v>2023</v>
      </c>
      <c r="R29" s="116" t="s">
        <v>256</v>
      </c>
      <c r="S29" s="116" t="s">
        <v>562</v>
      </c>
      <c r="T29" s="302">
        <v>17500000</v>
      </c>
      <c r="U29" s="116" t="s">
        <v>793</v>
      </c>
    </row>
    <row r="30" spans="1:21" ht="12.75" customHeight="1" x14ac:dyDescent="0.2">
      <c r="A30" s="2" t="s">
        <v>894</v>
      </c>
      <c r="B30" s="116">
        <v>2023</v>
      </c>
      <c r="C30" s="116" t="s">
        <v>256</v>
      </c>
      <c r="D30" s="116" t="s">
        <v>562</v>
      </c>
      <c r="E30" s="302">
        <v>3442420.7</v>
      </c>
      <c r="F30" s="116" t="s">
        <v>793</v>
      </c>
      <c r="I30" s="116"/>
      <c r="P30" s="2" t="s">
        <v>1008</v>
      </c>
      <c r="Q30" s="116">
        <v>2023</v>
      </c>
      <c r="R30" s="116" t="s">
        <v>255</v>
      </c>
      <c r="S30" s="116" t="s">
        <v>815</v>
      </c>
      <c r="T30" s="302">
        <v>16895639</v>
      </c>
      <c r="U30" s="116" t="s">
        <v>793</v>
      </c>
    </row>
    <row r="31" spans="1:21" ht="12.75" customHeight="1" x14ac:dyDescent="0.2">
      <c r="A31" s="2" t="s">
        <v>894</v>
      </c>
      <c r="B31" s="116">
        <v>2023</v>
      </c>
      <c r="C31" s="116" t="s">
        <v>255</v>
      </c>
      <c r="D31" s="116" t="s">
        <v>815</v>
      </c>
      <c r="E31" s="302">
        <v>323794.8</v>
      </c>
      <c r="F31" s="116" t="s">
        <v>793</v>
      </c>
      <c r="I31" s="116"/>
      <c r="P31" s="2" t="s">
        <v>894</v>
      </c>
      <c r="Q31" s="116">
        <v>2023</v>
      </c>
      <c r="R31" s="116" t="s">
        <v>256</v>
      </c>
      <c r="S31" s="116" t="s">
        <v>562</v>
      </c>
      <c r="T31" s="302">
        <v>3645192.0350000001</v>
      </c>
      <c r="U31" s="116" t="s">
        <v>793</v>
      </c>
    </row>
    <row r="32" spans="1:21" ht="12.75" customHeight="1" x14ac:dyDescent="0.2">
      <c r="A32" s="2" t="s">
        <v>938</v>
      </c>
      <c r="B32" s="116">
        <v>2022</v>
      </c>
      <c r="C32" s="116" t="s">
        <v>256</v>
      </c>
      <c r="D32" s="116" t="s">
        <v>562</v>
      </c>
      <c r="E32" s="302">
        <v>59700</v>
      </c>
      <c r="F32" s="116" t="s">
        <v>793</v>
      </c>
      <c r="I32" s="116"/>
      <c r="P32" s="2" t="s">
        <v>894</v>
      </c>
      <c r="Q32" s="116">
        <v>2023</v>
      </c>
      <c r="R32" s="116" t="s">
        <v>255</v>
      </c>
      <c r="S32" s="116" t="s">
        <v>815</v>
      </c>
      <c r="T32" s="302">
        <v>330566.84999999998</v>
      </c>
      <c r="U32" s="116" t="s">
        <v>793</v>
      </c>
    </row>
    <row r="33" spans="1:21" ht="12.75" customHeight="1" x14ac:dyDescent="0.2">
      <c r="A33" s="2" t="s">
        <v>938</v>
      </c>
      <c r="B33" s="116">
        <v>2022</v>
      </c>
      <c r="C33" s="116" t="s">
        <v>255</v>
      </c>
      <c r="D33" s="116" t="s">
        <v>815</v>
      </c>
      <c r="E33" s="302">
        <v>1439088</v>
      </c>
      <c r="F33" s="116" t="s">
        <v>793</v>
      </c>
      <c r="I33" s="116"/>
      <c r="P33" s="2" t="s">
        <v>938</v>
      </c>
      <c r="Q33" s="116">
        <v>2022</v>
      </c>
      <c r="R33" s="116" t="s">
        <v>256</v>
      </c>
      <c r="S33" s="116" t="s">
        <v>562</v>
      </c>
      <c r="T33" s="302">
        <v>9283806.8090000004</v>
      </c>
      <c r="U33" s="116" t="s">
        <v>793</v>
      </c>
    </row>
    <row r="34" spans="1:21" ht="12.75" customHeight="1" x14ac:dyDescent="0.2">
      <c r="A34" s="2" t="s">
        <v>938</v>
      </c>
      <c r="B34" s="116">
        <v>2021</v>
      </c>
      <c r="C34" s="116" t="s">
        <v>255</v>
      </c>
      <c r="D34" s="116" t="s">
        <v>815</v>
      </c>
      <c r="E34" s="302">
        <v>179886</v>
      </c>
      <c r="F34" s="116" t="s">
        <v>793</v>
      </c>
      <c r="I34" s="116"/>
      <c r="N34" s="276"/>
      <c r="P34" s="2" t="s">
        <v>938</v>
      </c>
      <c r="Q34" s="116">
        <v>2022</v>
      </c>
      <c r="R34" s="116" t="s">
        <v>255</v>
      </c>
      <c r="S34" s="116" t="s">
        <v>815</v>
      </c>
      <c r="T34" s="302">
        <v>3237494.4497164004</v>
      </c>
      <c r="U34" s="116" t="s">
        <v>793</v>
      </c>
    </row>
    <row r="35" spans="1:21" ht="12.75" customHeight="1" x14ac:dyDescent="0.2">
      <c r="A35" s="2" t="s">
        <v>938</v>
      </c>
      <c r="B35" s="116">
        <v>2023</v>
      </c>
      <c r="C35" s="116" t="s">
        <v>256</v>
      </c>
      <c r="D35" s="116" t="s">
        <v>562</v>
      </c>
      <c r="E35" s="302">
        <v>16482500</v>
      </c>
      <c r="F35" s="116" t="s">
        <v>793</v>
      </c>
      <c r="I35" s="116"/>
      <c r="P35" s="2" t="s">
        <v>938</v>
      </c>
      <c r="Q35" s="116">
        <v>2021</v>
      </c>
      <c r="R35" s="116" t="s">
        <v>255</v>
      </c>
      <c r="S35" s="116" t="s">
        <v>815</v>
      </c>
      <c r="T35" s="302">
        <v>183648.25</v>
      </c>
      <c r="U35" s="116" t="s">
        <v>793</v>
      </c>
    </row>
    <row r="36" spans="1:21" ht="12.75" customHeight="1" x14ac:dyDescent="0.2">
      <c r="A36" s="2" t="s">
        <v>938</v>
      </c>
      <c r="B36" s="116">
        <v>2023</v>
      </c>
      <c r="C36" s="116" t="s">
        <v>255</v>
      </c>
      <c r="D36" s="116" t="s">
        <v>815</v>
      </c>
      <c r="E36" s="302">
        <v>33125279.656879194</v>
      </c>
      <c r="F36" s="116" t="s">
        <v>793</v>
      </c>
      <c r="I36" s="116"/>
      <c r="N36" s="276"/>
      <c r="P36" s="2" t="s">
        <v>938</v>
      </c>
      <c r="Q36" s="116">
        <v>2023</v>
      </c>
      <c r="R36" s="116" t="s">
        <v>256</v>
      </c>
      <c r="S36" s="116" t="s">
        <v>562</v>
      </c>
      <c r="T36" s="302">
        <v>60539041.522</v>
      </c>
      <c r="U36" s="116" t="s">
        <v>793</v>
      </c>
    </row>
    <row r="37" spans="1:21" ht="12.75" customHeight="1" x14ac:dyDescent="0.2">
      <c r="A37" s="2" t="s">
        <v>938</v>
      </c>
      <c r="B37" s="116">
        <v>2024</v>
      </c>
      <c r="C37" s="116" t="s">
        <v>256</v>
      </c>
      <c r="D37" s="116" t="s">
        <v>562</v>
      </c>
      <c r="E37" s="302">
        <v>35964614.770999998</v>
      </c>
      <c r="F37" s="116" t="s">
        <v>793</v>
      </c>
      <c r="I37" s="116"/>
      <c r="P37" s="2" t="s">
        <v>938</v>
      </c>
      <c r="Q37" s="116">
        <v>2023</v>
      </c>
      <c r="R37" s="116" t="s">
        <v>255</v>
      </c>
      <c r="S37" s="116" t="s">
        <v>815</v>
      </c>
      <c r="T37" s="302">
        <v>33776067.884638503</v>
      </c>
      <c r="U37" s="116" t="s">
        <v>793</v>
      </c>
    </row>
    <row r="38" spans="1:21" ht="12.75" customHeight="1" x14ac:dyDescent="0.2">
      <c r="A38" s="2" t="s">
        <v>938</v>
      </c>
      <c r="B38" s="116">
        <v>2024</v>
      </c>
      <c r="C38" s="116" t="s">
        <v>255</v>
      </c>
      <c r="D38" s="116" t="s">
        <v>815</v>
      </c>
      <c r="E38" s="302">
        <v>7195440</v>
      </c>
      <c r="F38" s="116" t="s">
        <v>793</v>
      </c>
      <c r="I38" s="116"/>
      <c r="P38" s="2" t="s">
        <v>784</v>
      </c>
      <c r="Q38" s="116">
        <v>2023</v>
      </c>
      <c r="R38" s="116" t="s">
        <v>256</v>
      </c>
      <c r="S38" s="116" t="s">
        <v>562</v>
      </c>
      <c r="T38" s="302">
        <v>3199000</v>
      </c>
      <c r="U38" s="116" t="s">
        <v>937</v>
      </c>
    </row>
    <row r="39" spans="1:21" ht="12.75" customHeight="1" x14ac:dyDescent="0.2">
      <c r="A39" s="2" t="s">
        <v>784</v>
      </c>
      <c r="B39" s="116">
        <v>2023</v>
      </c>
      <c r="C39" s="116" t="s">
        <v>256</v>
      </c>
      <c r="D39" s="116" t="s">
        <v>562</v>
      </c>
      <c r="E39" s="302">
        <v>2041000</v>
      </c>
      <c r="F39" s="116" t="s">
        <v>937</v>
      </c>
      <c r="I39" s="116"/>
      <c r="P39" s="2" t="s">
        <v>784</v>
      </c>
      <c r="Q39" s="116">
        <v>2023</v>
      </c>
      <c r="R39" s="116" t="s">
        <v>255</v>
      </c>
      <c r="S39" s="116" t="s">
        <v>815</v>
      </c>
      <c r="T39" s="302">
        <v>11268656.620000003</v>
      </c>
      <c r="U39" s="116" t="s">
        <v>937</v>
      </c>
    </row>
    <row r="40" spans="1:21" ht="12.75" customHeight="1" x14ac:dyDescent="0.2">
      <c r="A40" s="2" t="s">
        <v>893</v>
      </c>
      <c r="B40" s="116">
        <v>2023</v>
      </c>
      <c r="C40" s="116" t="s">
        <v>256</v>
      </c>
      <c r="D40" s="116" t="s">
        <v>562</v>
      </c>
      <c r="E40" s="302">
        <v>13611000</v>
      </c>
      <c r="F40" s="116" t="s">
        <v>793</v>
      </c>
      <c r="I40" s="116"/>
      <c r="P40" s="2" t="s">
        <v>893</v>
      </c>
      <c r="Q40" s="116">
        <v>2023</v>
      </c>
      <c r="R40" s="116" t="s">
        <v>256</v>
      </c>
      <c r="S40" s="116" t="s">
        <v>562</v>
      </c>
      <c r="T40" s="302">
        <v>14706000</v>
      </c>
      <c r="U40" s="116" t="s">
        <v>793</v>
      </c>
    </row>
    <row r="41" spans="1:21" ht="12.75" customHeight="1" x14ac:dyDescent="0.2">
      <c r="A41" s="2" t="s">
        <v>893</v>
      </c>
      <c r="B41" s="116">
        <v>2023</v>
      </c>
      <c r="C41" s="116" t="s">
        <v>255</v>
      </c>
      <c r="D41" s="116" t="s">
        <v>815</v>
      </c>
      <c r="E41" s="302">
        <v>1446283.44</v>
      </c>
      <c r="F41" s="116" t="s">
        <v>793</v>
      </c>
      <c r="I41" s="116"/>
      <c r="P41" s="2" t="s">
        <v>893</v>
      </c>
      <c r="Q41" s="116">
        <v>2023</v>
      </c>
      <c r="R41" s="116" t="s">
        <v>255</v>
      </c>
      <c r="S41" s="116" t="s">
        <v>815</v>
      </c>
      <c r="T41" s="302">
        <v>2651880.73</v>
      </c>
      <c r="U41" s="116" t="s">
        <v>793</v>
      </c>
    </row>
    <row r="42" spans="1:21" ht="12.75" customHeight="1" x14ac:dyDescent="0.2">
      <c r="A42" s="2" t="s">
        <v>893</v>
      </c>
      <c r="B42" s="116">
        <v>2024</v>
      </c>
      <c r="C42" s="116" t="s">
        <v>255</v>
      </c>
      <c r="D42" s="116" t="s">
        <v>815</v>
      </c>
      <c r="E42" s="302">
        <v>71954.399999999994</v>
      </c>
      <c r="F42" s="116" t="s">
        <v>793</v>
      </c>
      <c r="I42" s="116"/>
      <c r="Q42" s="116"/>
      <c r="R42" s="116"/>
      <c r="S42" s="116"/>
      <c r="T42" s="302"/>
      <c r="U42" s="116"/>
    </row>
    <row r="43" spans="1:21" ht="12.75" customHeight="1" x14ac:dyDescent="0.2">
      <c r="A43" s="2" t="s">
        <v>1162</v>
      </c>
      <c r="B43" s="116">
        <v>2023</v>
      </c>
      <c r="C43" s="116" t="s">
        <v>255</v>
      </c>
      <c r="D43" s="116" t="s">
        <v>815</v>
      </c>
      <c r="E43" s="302">
        <v>12951792</v>
      </c>
      <c r="F43" s="116" t="s">
        <v>793</v>
      </c>
      <c r="I43" s="116"/>
      <c r="S43" s="116"/>
      <c r="T43" s="354">
        <v>177216994.15035489</v>
      </c>
      <c r="U43" s="116"/>
    </row>
    <row r="44" spans="1:21" ht="12.75" customHeight="1" x14ac:dyDescent="0.2">
      <c r="A44" s="2" t="s">
        <v>1163</v>
      </c>
      <c r="B44" s="116">
        <v>2023</v>
      </c>
      <c r="C44" s="116" t="s">
        <v>255</v>
      </c>
      <c r="D44" s="116" t="s">
        <v>815</v>
      </c>
      <c r="E44" s="302">
        <v>6993967.6799999997</v>
      </c>
      <c r="F44" s="116" t="s">
        <v>937</v>
      </c>
      <c r="I44" s="116"/>
      <c r="P44" s="11" t="s">
        <v>759</v>
      </c>
      <c r="Q44" s="201"/>
      <c r="R44" s="116"/>
      <c r="S44" s="116" t="s">
        <v>960</v>
      </c>
      <c r="T44" s="27"/>
      <c r="U44" s="116"/>
    </row>
    <row r="45" spans="1:21" ht="12.75" customHeight="1" x14ac:dyDescent="0.2">
      <c r="A45" s="2" t="s">
        <v>1163</v>
      </c>
      <c r="B45" s="116">
        <v>2024</v>
      </c>
      <c r="C45" s="116" t="s">
        <v>255</v>
      </c>
      <c r="D45" s="116" t="s">
        <v>815</v>
      </c>
      <c r="E45" s="302">
        <v>223058.63999999998</v>
      </c>
      <c r="F45" s="116" t="s">
        <v>937</v>
      </c>
      <c r="I45" s="116"/>
      <c r="P45" s="2" t="s">
        <v>645</v>
      </c>
      <c r="Q45" s="201"/>
      <c r="R45" s="116" t="s">
        <v>256</v>
      </c>
      <c r="S45" s="116" t="s">
        <v>562</v>
      </c>
      <c r="T45" s="302">
        <v>9334323.8239999991</v>
      </c>
      <c r="U45" s="116"/>
    </row>
    <row r="46" spans="1:21" ht="12.75" customHeight="1" x14ac:dyDescent="0.2">
      <c r="B46" s="116"/>
      <c r="C46" s="116"/>
      <c r="E46" s="302"/>
      <c r="I46" s="116"/>
      <c r="P46" s="2" t="s">
        <v>647</v>
      </c>
      <c r="Q46" s="201"/>
      <c r="R46" s="116" t="s">
        <v>256</v>
      </c>
      <c r="S46" s="116" t="s">
        <v>562</v>
      </c>
      <c r="T46" s="302">
        <v>-7152387.7072374998</v>
      </c>
      <c r="U46" s="116"/>
    </row>
    <row r="47" spans="1:21" ht="12.75" customHeight="1" x14ac:dyDescent="0.2">
      <c r="E47" s="597">
        <v>153051780.08787918</v>
      </c>
      <c r="I47" s="116"/>
      <c r="P47" s="2" t="s">
        <v>645</v>
      </c>
      <c r="Q47" s="201"/>
      <c r="R47" s="116" t="s">
        <v>255</v>
      </c>
      <c r="S47" s="116" t="s">
        <v>428</v>
      </c>
      <c r="T47" s="302">
        <v>4526705.6789315017</v>
      </c>
      <c r="U47" s="116"/>
    </row>
    <row r="48" spans="1:21" ht="12.75" customHeight="1" x14ac:dyDescent="0.2">
      <c r="A48" s="11" t="s">
        <v>759</v>
      </c>
      <c r="B48" s="201"/>
      <c r="C48" s="116"/>
      <c r="D48" s="116" t="s">
        <v>960</v>
      </c>
      <c r="E48" s="302"/>
      <c r="I48" s="116"/>
      <c r="P48" s="2" t="s">
        <v>647</v>
      </c>
      <c r="Q48" s="201"/>
      <c r="R48" s="116" t="s">
        <v>255</v>
      </c>
      <c r="S48" s="116" t="s">
        <v>428</v>
      </c>
      <c r="T48" s="378">
        <v>-2687977.4015528099</v>
      </c>
      <c r="U48" s="116"/>
    </row>
    <row r="49" spans="1:21" ht="12.75" customHeight="1" x14ac:dyDescent="0.2">
      <c r="A49" s="2" t="s">
        <v>645</v>
      </c>
      <c r="B49" s="201"/>
      <c r="C49" s="116" t="s">
        <v>256</v>
      </c>
      <c r="D49" s="116" t="s">
        <v>562</v>
      </c>
      <c r="E49" s="302">
        <v>5459437.1110000005</v>
      </c>
      <c r="I49" s="116"/>
      <c r="Q49" s="201"/>
      <c r="R49" s="116"/>
      <c r="S49" s="116"/>
      <c r="T49" s="365">
        <v>4020664.3941411912</v>
      </c>
      <c r="U49" s="116"/>
    </row>
    <row r="50" spans="1:21" ht="12.75" customHeight="1" x14ac:dyDescent="0.2">
      <c r="A50" s="2" t="s">
        <v>647</v>
      </c>
      <c r="B50" s="201"/>
      <c r="C50" s="116" t="s">
        <v>256</v>
      </c>
      <c r="D50" s="116" t="s">
        <v>562</v>
      </c>
      <c r="E50" s="302">
        <v>-3995428.6199404998</v>
      </c>
      <c r="I50" s="116"/>
      <c r="S50" s="116"/>
      <c r="U50" s="116"/>
    </row>
    <row r="51" spans="1:21" ht="12.75" customHeight="1" x14ac:dyDescent="0.2">
      <c r="A51" s="2" t="s">
        <v>645</v>
      </c>
      <c r="B51" s="201"/>
      <c r="C51" s="116" t="s">
        <v>255</v>
      </c>
      <c r="D51" s="116" t="s">
        <v>428</v>
      </c>
      <c r="E51" s="302">
        <v>4201238.7532248013</v>
      </c>
      <c r="I51" s="116"/>
      <c r="P51" s="173" t="s">
        <v>796</v>
      </c>
      <c r="Q51" s="201"/>
      <c r="R51" s="116"/>
      <c r="S51" s="116"/>
      <c r="U51" s="116"/>
    </row>
    <row r="52" spans="1:21" ht="12.75" customHeight="1" x14ac:dyDescent="0.2">
      <c r="A52" s="2" t="s">
        <v>647</v>
      </c>
      <c r="B52" s="201"/>
      <c r="C52" s="116" t="s">
        <v>255</v>
      </c>
      <c r="D52" s="116" t="s">
        <v>428</v>
      </c>
      <c r="E52" s="378">
        <v>-2092565.59730753</v>
      </c>
      <c r="I52" s="116"/>
      <c r="P52" s="2" t="s">
        <v>925</v>
      </c>
      <c r="Q52" s="116">
        <v>2023</v>
      </c>
      <c r="R52" s="116" t="s">
        <v>255</v>
      </c>
      <c r="S52" s="116" t="s">
        <v>815</v>
      </c>
      <c r="T52" s="545">
        <v>25710755</v>
      </c>
      <c r="U52" s="116" t="s">
        <v>793</v>
      </c>
    </row>
    <row r="53" spans="1:21" ht="12.75" customHeight="1" x14ac:dyDescent="0.2">
      <c r="B53" s="201"/>
      <c r="C53" s="116"/>
      <c r="E53" s="365">
        <v>3572681.6469767718</v>
      </c>
      <c r="I53" s="116"/>
      <c r="P53" s="2" t="s">
        <v>783</v>
      </c>
      <c r="Q53" s="116">
        <v>2022</v>
      </c>
      <c r="R53" s="116" t="s">
        <v>256</v>
      </c>
      <c r="S53" s="116" t="s">
        <v>562</v>
      </c>
      <c r="T53" s="545">
        <v>5058108.3169999998</v>
      </c>
      <c r="U53" s="116" t="s">
        <v>793</v>
      </c>
    </row>
    <row r="54" spans="1:21" ht="12.75" customHeight="1" x14ac:dyDescent="0.2">
      <c r="I54" s="116"/>
      <c r="Q54" s="116"/>
      <c r="R54" s="116"/>
      <c r="S54" s="116"/>
      <c r="T54" s="545"/>
      <c r="U54" s="116"/>
    </row>
    <row r="55" spans="1:21" ht="12.75" customHeight="1" x14ac:dyDescent="0.2">
      <c r="A55" s="173" t="s">
        <v>796</v>
      </c>
      <c r="B55" s="201"/>
      <c r="C55" s="116"/>
      <c r="I55" s="116"/>
      <c r="S55" s="116"/>
      <c r="T55" s="354">
        <v>30768863.317000002</v>
      </c>
      <c r="U55" s="116"/>
    </row>
    <row r="56" spans="1:21" ht="12.75" customHeight="1" x14ac:dyDescent="0.2">
      <c r="A56" s="2" t="s">
        <v>925</v>
      </c>
      <c r="B56" s="116">
        <v>2023</v>
      </c>
      <c r="C56" s="116" t="s">
        <v>255</v>
      </c>
      <c r="D56" s="116" t="s">
        <v>815</v>
      </c>
      <c r="E56" s="545">
        <v>14390880</v>
      </c>
      <c r="F56" s="116" t="s">
        <v>793</v>
      </c>
      <c r="I56" s="116"/>
      <c r="P56" s="11" t="s">
        <v>761</v>
      </c>
      <c r="Q56" s="201"/>
      <c r="R56" s="116"/>
      <c r="S56" s="116" t="s">
        <v>960</v>
      </c>
      <c r="T56" s="27"/>
      <c r="U56" s="116"/>
    </row>
    <row r="57" spans="1:21" ht="12.75" customHeight="1" x14ac:dyDescent="0.2">
      <c r="A57" s="2" t="s">
        <v>925</v>
      </c>
      <c r="B57" s="116">
        <v>2024</v>
      </c>
      <c r="C57" s="116" t="s">
        <v>255</v>
      </c>
      <c r="D57" s="116" t="s">
        <v>815</v>
      </c>
      <c r="E57" s="545">
        <v>13198235.82</v>
      </c>
      <c r="F57" s="116" t="s">
        <v>793</v>
      </c>
      <c r="I57" s="116"/>
      <c r="P57" s="2" t="s">
        <v>645</v>
      </c>
      <c r="Q57" s="201"/>
      <c r="R57" s="116" t="s">
        <v>256</v>
      </c>
      <c r="S57" s="116" t="s">
        <v>562</v>
      </c>
      <c r="T57" s="302">
        <v>77389.039000000004</v>
      </c>
      <c r="U57" s="116"/>
    </row>
    <row r="58" spans="1:21" ht="12.75" customHeight="1" x14ac:dyDescent="0.2">
      <c r="B58" s="116"/>
      <c r="C58" s="116"/>
      <c r="E58" s="545"/>
      <c r="I58" s="116"/>
      <c r="P58" s="2" t="s">
        <v>647</v>
      </c>
      <c r="Q58" s="201"/>
      <c r="R58" s="116" t="s">
        <v>256</v>
      </c>
      <c r="S58" s="116" t="s">
        <v>562</v>
      </c>
      <c r="T58" s="543">
        <v>0</v>
      </c>
      <c r="U58" s="116"/>
    </row>
    <row r="59" spans="1:21" ht="12.75" customHeight="1" x14ac:dyDescent="0.2">
      <c r="E59" s="597">
        <v>27589115.82</v>
      </c>
      <c r="I59" s="116"/>
      <c r="P59" s="2" t="s">
        <v>645</v>
      </c>
      <c r="Q59" s="201"/>
      <c r="R59" s="116" t="s">
        <v>255</v>
      </c>
      <c r="S59" s="116" t="s">
        <v>428</v>
      </c>
      <c r="T59" s="542">
        <v>1253028.2633257001</v>
      </c>
      <c r="U59" s="116"/>
    </row>
    <row r="60" spans="1:21" ht="12.75" customHeight="1" x14ac:dyDescent="0.2">
      <c r="A60" s="11" t="s">
        <v>761</v>
      </c>
      <c r="B60" s="201"/>
      <c r="C60" s="116"/>
      <c r="D60" s="116" t="s">
        <v>960</v>
      </c>
      <c r="E60" s="27"/>
      <c r="I60" s="116"/>
      <c r="P60" s="2" t="s">
        <v>647</v>
      </c>
      <c r="Q60" s="201"/>
      <c r="R60" s="116" t="s">
        <v>255</v>
      </c>
      <c r="S60" s="116" t="s">
        <v>428</v>
      </c>
      <c r="T60" s="542">
        <v>-927816.59142546996</v>
      </c>
      <c r="U60" s="116"/>
    </row>
    <row r="61" spans="1:21" ht="12.75" customHeight="1" x14ac:dyDescent="0.2">
      <c r="A61" s="2" t="s">
        <v>645</v>
      </c>
      <c r="B61" s="201"/>
      <c r="C61" s="116" t="s">
        <v>256</v>
      </c>
      <c r="D61" s="116" t="s">
        <v>562</v>
      </c>
      <c r="E61" s="302">
        <v>0</v>
      </c>
      <c r="I61" s="116"/>
      <c r="Q61" s="201"/>
      <c r="R61" s="116"/>
      <c r="S61" s="116"/>
      <c r="T61" s="365">
        <v>402600.71090023022</v>
      </c>
      <c r="U61" s="116"/>
    </row>
    <row r="62" spans="1:21" ht="12.75" customHeight="1" x14ac:dyDescent="0.2">
      <c r="A62" s="2" t="s">
        <v>647</v>
      </c>
      <c r="B62" s="201"/>
      <c r="C62" s="116" t="s">
        <v>256</v>
      </c>
      <c r="D62" s="116" t="s">
        <v>562</v>
      </c>
      <c r="E62" s="543">
        <v>0</v>
      </c>
      <c r="I62" s="116"/>
      <c r="S62" s="116"/>
      <c r="U62" s="116"/>
    </row>
    <row r="63" spans="1:21" ht="12.75" customHeight="1" x14ac:dyDescent="0.2">
      <c r="A63" s="2" t="s">
        <v>645</v>
      </c>
      <c r="B63" s="201"/>
      <c r="C63" s="116" t="s">
        <v>255</v>
      </c>
      <c r="D63" s="116" t="s">
        <v>428</v>
      </c>
      <c r="E63" s="302">
        <v>1315135.6808855999</v>
      </c>
      <c r="I63" s="116"/>
      <c r="N63" s="27"/>
      <c r="S63" s="116"/>
      <c r="U63" s="116"/>
    </row>
    <row r="64" spans="1:21" ht="12.75" customHeight="1" x14ac:dyDescent="0.2">
      <c r="A64" s="2" t="s">
        <v>647</v>
      </c>
      <c r="B64" s="201"/>
      <c r="C64" s="116" t="s">
        <v>255</v>
      </c>
      <c r="D64" s="116" t="s">
        <v>428</v>
      </c>
      <c r="E64" s="542">
        <v>-1107824.68343185</v>
      </c>
      <c r="I64" s="116"/>
      <c r="S64" s="116"/>
      <c r="U64" s="116"/>
    </row>
    <row r="65" spans="1:21" ht="12.75" customHeight="1" x14ac:dyDescent="0.2">
      <c r="B65" s="201"/>
      <c r="C65" s="116"/>
      <c r="E65" s="365">
        <v>207310.99745374988</v>
      </c>
      <c r="I65" s="116"/>
      <c r="S65" s="116"/>
      <c r="U65" s="116"/>
    </row>
    <row r="66" spans="1:21" ht="12.75" customHeight="1" x14ac:dyDescent="0.2">
      <c r="I66" s="116"/>
      <c r="S66" s="116"/>
      <c r="U66" s="116"/>
    </row>
    <row r="67" spans="1:21" ht="12.75" customHeight="1" x14ac:dyDescent="0.2">
      <c r="I67" s="116"/>
      <c r="P67" s="11" t="s">
        <v>959</v>
      </c>
      <c r="Q67" s="201"/>
      <c r="R67" s="116"/>
      <c r="S67" s="116" t="s">
        <v>960</v>
      </c>
      <c r="T67" s="404">
        <v>228555596.12589952</v>
      </c>
      <c r="U67" s="116"/>
    </row>
    <row r="68" spans="1:21" ht="12.75" customHeight="1" x14ac:dyDescent="0.2">
      <c r="I68" s="116"/>
      <c r="S68" s="116"/>
      <c r="U68" s="276"/>
    </row>
    <row r="69" spans="1:21" ht="12.75" customHeight="1" x14ac:dyDescent="0.2">
      <c r="S69" s="116"/>
    </row>
    <row r="70" spans="1:21" ht="15" customHeight="1" x14ac:dyDescent="0.2">
      <c r="S70" s="116"/>
    </row>
    <row r="71" spans="1:21" ht="15" customHeight="1" x14ac:dyDescent="0.2">
      <c r="A71" s="11" t="s">
        <v>959</v>
      </c>
      <c r="B71" s="201"/>
      <c r="C71" s="116"/>
      <c r="D71" s="116" t="s">
        <v>960</v>
      </c>
      <c r="E71" s="404">
        <v>191492302.07922581</v>
      </c>
      <c r="P71" s="11" t="s">
        <v>642</v>
      </c>
      <c r="Q71" s="201"/>
      <c r="S71" s="144"/>
      <c r="U71" s="116"/>
    </row>
    <row r="72" spans="1:21" ht="15" customHeight="1" x14ac:dyDescent="0.2">
      <c r="F72" s="276"/>
      <c r="N72" s="276"/>
      <c r="O72" s="276"/>
      <c r="P72" s="1"/>
      <c r="Q72" s="339"/>
      <c r="R72" s="340">
        <v>44926</v>
      </c>
      <c r="S72" s="341"/>
      <c r="T72" s="544"/>
      <c r="U72" s="342"/>
    </row>
    <row r="73" spans="1:21" ht="12.75" customHeight="1" x14ac:dyDescent="0.2">
      <c r="F73" s="2"/>
      <c r="P73" s="173" t="s">
        <v>794</v>
      </c>
      <c r="Q73" s="203" t="s">
        <v>78</v>
      </c>
      <c r="R73" s="64" t="s">
        <v>644</v>
      </c>
      <c r="S73" s="64" t="s">
        <v>193</v>
      </c>
      <c r="T73" s="170" t="s">
        <v>648</v>
      </c>
      <c r="U73" s="171" t="s">
        <v>79</v>
      </c>
    </row>
    <row r="74" spans="1:21" ht="12.75" customHeight="1" x14ac:dyDescent="0.2">
      <c r="F74" s="2"/>
      <c r="N74" s="276"/>
      <c r="O74" s="276"/>
      <c r="P74" s="2" t="s">
        <v>884</v>
      </c>
      <c r="Q74" s="116">
        <v>2024</v>
      </c>
      <c r="R74" s="116" t="s">
        <v>256</v>
      </c>
      <c r="S74" s="116" t="s">
        <v>562</v>
      </c>
      <c r="T74" s="302">
        <v>3086252.6970000002</v>
      </c>
      <c r="U74" s="116" t="s">
        <v>793</v>
      </c>
    </row>
    <row r="75" spans="1:21" ht="12.75" customHeight="1" x14ac:dyDescent="0.2">
      <c r="A75" s="11" t="s">
        <v>642</v>
      </c>
      <c r="B75" s="201"/>
      <c r="D75" s="144"/>
      <c r="P75" s="2" t="s">
        <v>884</v>
      </c>
      <c r="Q75" s="116">
        <v>2025</v>
      </c>
      <c r="R75" s="116" t="s">
        <v>256</v>
      </c>
      <c r="S75" s="116" t="s">
        <v>562</v>
      </c>
      <c r="T75" s="302">
        <v>29417261.004999999</v>
      </c>
      <c r="U75" s="116" t="s">
        <v>793</v>
      </c>
    </row>
    <row r="76" spans="1:21" ht="12.75" customHeight="1" x14ac:dyDescent="0.2">
      <c r="A76" s="1"/>
      <c r="B76" s="339"/>
      <c r="C76" s="340">
        <v>45016</v>
      </c>
      <c r="D76" s="341"/>
      <c r="E76" s="341"/>
      <c r="F76" s="342"/>
      <c r="N76" s="27"/>
      <c r="O76" s="275"/>
      <c r="P76" s="2" t="s">
        <v>785</v>
      </c>
      <c r="Q76" s="116">
        <v>2025</v>
      </c>
      <c r="R76" s="116" t="s">
        <v>256</v>
      </c>
      <c r="S76" s="116" t="s">
        <v>562</v>
      </c>
      <c r="T76" s="302">
        <v>25622314.535</v>
      </c>
      <c r="U76" s="116" t="s">
        <v>953</v>
      </c>
    </row>
    <row r="77" spans="1:21" ht="15" customHeight="1" x14ac:dyDescent="0.2">
      <c r="A77" s="173" t="s">
        <v>794</v>
      </c>
      <c r="B77" s="203" t="s">
        <v>78</v>
      </c>
      <c r="C77" s="64" t="s">
        <v>644</v>
      </c>
      <c r="D77" s="64" t="s">
        <v>193</v>
      </c>
      <c r="E77" s="170" t="s">
        <v>648</v>
      </c>
      <c r="F77" s="171" t="s">
        <v>79</v>
      </c>
      <c r="P77" s="2" t="s">
        <v>785</v>
      </c>
      <c r="Q77" s="116">
        <v>2025</v>
      </c>
      <c r="R77" s="116" t="s">
        <v>256</v>
      </c>
      <c r="S77" s="116" t="s">
        <v>562</v>
      </c>
      <c r="T77" s="302">
        <v>9651955.2569999993</v>
      </c>
      <c r="U77" s="116" t="s">
        <v>792</v>
      </c>
    </row>
    <row r="78" spans="1:21" ht="15" customHeight="1" x14ac:dyDescent="0.2">
      <c r="A78" s="2" t="s">
        <v>884</v>
      </c>
      <c r="B78" s="116">
        <v>2025</v>
      </c>
      <c r="C78" s="116" t="s">
        <v>256</v>
      </c>
      <c r="D78" s="116" t="s">
        <v>562</v>
      </c>
      <c r="E78" s="302">
        <v>26605708.546</v>
      </c>
      <c r="F78" s="116" t="s">
        <v>793</v>
      </c>
      <c r="N78" s="27"/>
      <c r="P78" s="2" t="s">
        <v>952</v>
      </c>
      <c r="Q78" s="116">
        <v>2027</v>
      </c>
      <c r="R78" s="116" t="s">
        <v>256</v>
      </c>
      <c r="S78" s="116" t="s">
        <v>562</v>
      </c>
      <c r="T78" s="302">
        <v>3986136.375</v>
      </c>
      <c r="U78" s="116" t="s">
        <v>953</v>
      </c>
    </row>
    <row r="79" spans="1:21" ht="15" customHeight="1" x14ac:dyDescent="0.2">
      <c r="A79" s="2" t="s">
        <v>884</v>
      </c>
      <c r="B79" s="116">
        <v>2024</v>
      </c>
      <c r="C79" s="116" t="s">
        <v>256</v>
      </c>
      <c r="D79" s="116" t="s">
        <v>562</v>
      </c>
      <c r="E79" s="302">
        <v>2700471.111</v>
      </c>
      <c r="F79" s="116" t="s">
        <v>793</v>
      </c>
      <c r="P79" s="2" t="s">
        <v>786</v>
      </c>
      <c r="Q79" s="116">
        <v>2026</v>
      </c>
      <c r="R79" s="116" t="s">
        <v>256</v>
      </c>
      <c r="S79" s="116" t="s">
        <v>562</v>
      </c>
      <c r="T79" s="302">
        <v>45720000</v>
      </c>
      <c r="U79" s="116" t="s">
        <v>953</v>
      </c>
    </row>
    <row r="80" spans="1:21" ht="15" customHeight="1" x14ac:dyDescent="0.2">
      <c r="A80" s="2" t="s">
        <v>785</v>
      </c>
      <c r="B80" s="116">
        <v>2025</v>
      </c>
      <c r="C80" s="116" t="s">
        <v>256</v>
      </c>
      <c r="D80" s="116" t="s">
        <v>562</v>
      </c>
      <c r="E80" s="302">
        <v>19656765.041999999</v>
      </c>
      <c r="F80" s="116" t="s">
        <v>953</v>
      </c>
      <c r="P80" s="2" t="s">
        <v>992</v>
      </c>
      <c r="Q80" s="116">
        <v>2028</v>
      </c>
      <c r="R80" s="116" t="s">
        <v>256</v>
      </c>
      <c r="S80" s="116" t="s">
        <v>562</v>
      </c>
      <c r="T80" s="302">
        <v>8855973.6300000008</v>
      </c>
      <c r="U80" s="116" t="s">
        <v>953</v>
      </c>
    </row>
    <row r="81" spans="1:21" ht="15" customHeight="1" x14ac:dyDescent="0.2">
      <c r="A81" s="2" t="s">
        <v>785</v>
      </c>
      <c r="B81" s="116">
        <v>2025</v>
      </c>
      <c r="C81" s="116" t="s">
        <v>256</v>
      </c>
      <c r="D81" s="116" t="s">
        <v>562</v>
      </c>
      <c r="E81" s="302">
        <v>7379537.7800000003</v>
      </c>
      <c r="F81" s="116" t="s">
        <v>792</v>
      </c>
      <c r="P81" s="2" t="s">
        <v>954</v>
      </c>
      <c r="Q81" s="116">
        <v>2024</v>
      </c>
      <c r="R81" s="116" t="s">
        <v>256</v>
      </c>
      <c r="S81" s="116" t="s">
        <v>562</v>
      </c>
      <c r="T81" s="302">
        <v>1114666.6740000001</v>
      </c>
      <c r="U81" s="116" t="s">
        <v>953</v>
      </c>
    </row>
    <row r="82" spans="1:21" ht="15" customHeight="1" x14ac:dyDescent="0.2">
      <c r="A82" s="2" t="s">
        <v>952</v>
      </c>
      <c r="B82" s="116">
        <v>2027</v>
      </c>
      <c r="C82" s="116" t="s">
        <v>256</v>
      </c>
      <c r="D82" s="116" t="s">
        <v>562</v>
      </c>
      <c r="E82" s="302">
        <v>3986136.375</v>
      </c>
      <c r="F82" s="116" t="s">
        <v>953</v>
      </c>
      <c r="P82" s="2" t="s">
        <v>791</v>
      </c>
      <c r="Q82" s="116">
        <v>2030</v>
      </c>
      <c r="R82" s="116" t="s">
        <v>256</v>
      </c>
      <c r="S82" s="116" t="s">
        <v>562</v>
      </c>
      <c r="T82" s="302">
        <v>23419307.833000001</v>
      </c>
      <c r="U82" s="116" t="s">
        <v>953</v>
      </c>
    </row>
    <row r="83" spans="1:21" ht="15" customHeight="1" x14ac:dyDescent="0.2">
      <c r="A83" s="2" t="s">
        <v>786</v>
      </c>
      <c r="B83" s="116">
        <v>2026</v>
      </c>
      <c r="C83" s="116" t="s">
        <v>256</v>
      </c>
      <c r="D83" s="116" t="s">
        <v>562</v>
      </c>
      <c r="E83" s="302">
        <v>45720000</v>
      </c>
      <c r="F83" s="116" t="s">
        <v>953</v>
      </c>
      <c r="P83" s="2" t="s">
        <v>883</v>
      </c>
      <c r="Q83" s="116">
        <v>2027</v>
      </c>
      <c r="R83" s="116" t="s">
        <v>256</v>
      </c>
      <c r="S83" s="116" t="s">
        <v>562</v>
      </c>
      <c r="T83" s="302">
        <v>8298144.3930000002</v>
      </c>
      <c r="U83" s="116" t="s">
        <v>937</v>
      </c>
    </row>
    <row r="84" spans="1:21" ht="15" customHeight="1" x14ac:dyDescent="0.2">
      <c r="A84" s="2" t="s">
        <v>954</v>
      </c>
      <c r="B84" s="116">
        <v>2024</v>
      </c>
      <c r="C84" s="116" t="s">
        <v>256</v>
      </c>
      <c r="D84" s="116" t="s">
        <v>562</v>
      </c>
      <c r="E84" s="302">
        <v>938666.67599999998</v>
      </c>
      <c r="F84" s="116" t="s">
        <v>953</v>
      </c>
      <c r="P84" s="2" t="s">
        <v>955</v>
      </c>
      <c r="Q84" s="116">
        <v>2026</v>
      </c>
      <c r="R84" s="116" t="s">
        <v>256</v>
      </c>
      <c r="S84" s="116" t="s">
        <v>562</v>
      </c>
      <c r="T84" s="302">
        <v>3013921.9020000002</v>
      </c>
      <c r="U84" s="116" t="s">
        <v>953</v>
      </c>
    </row>
    <row r="85" spans="1:21" ht="15" customHeight="1" x14ac:dyDescent="0.2">
      <c r="A85" s="2" t="s">
        <v>791</v>
      </c>
      <c r="B85" s="116">
        <v>2030</v>
      </c>
      <c r="C85" s="116" t="s">
        <v>256</v>
      </c>
      <c r="D85" s="116" t="s">
        <v>562</v>
      </c>
      <c r="E85" s="302">
        <v>22991614.958000001</v>
      </c>
      <c r="F85" s="116" t="s">
        <v>953</v>
      </c>
      <c r="Q85" s="202"/>
      <c r="R85" s="116"/>
      <c r="S85" s="116"/>
      <c r="T85" s="302"/>
      <c r="U85" s="116"/>
    </row>
    <row r="86" spans="1:21" ht="12.75" customHeight="1" x14ac:dyDescent="0.2">
      <c r="A86" s="2" t="s">
        <v>883</v>
      </c>
      <c r="B86" s="116">
        <v>2027</v>
      </c>
      <c r="C86" s="116" t="s">
        <v>256</v>
      </c>
      <c r="D86" s="116" t="s">
        <v>562</v>
      </c>
      <c r="E86" s="302">
        <v>8074983.1770000001</v>
      </c>
      <c r="F86" s="116" t="s">
        <v>953</v>
      </c>
      <c r="Q86" s="202"/>
      <c r="R86" s="116"/>
      <c r="S86" s="116"/>
      <c r="T86" s="259">
        <v>162185934.301</v>
      </c>
      <c r="U86" s="375"/>
    </row>
    <row r="87" spans="1:21" ht="12.75" customHeight="1" x14ac:dyDescent="0.2">
      <c r="A87" s="2" t="s">
        <v>955</v>
      </c>
      <c r="B87" s="116">
        <v>2026</v>
      </c>
      <c r="C87" s="116" t="s">
        <v>256</v>
      </c>
      <c r="D87" s="116" t="s">
        <v>562</v>
      </c>
      <c r="E87" s="302">
        <v>2703633.5669999998</v>
      </c>
      <c r="F87" s="116" t="s">
        <v>937</v>
      </c>
      <c r="P87" s="11" t="s">
        <v>760</v>
      </c>
      <c r="Q87" s="201"/>
      <c r="R87" s="116"/>
      <c r="S87" s="116" t="s">
        <v>960</v>
      </c>
      <c r="T87" s="27"/>
      <c r="U87" s="116"/>
    </row>
    <row r="88" spans="1:21" ht="12.75" customHeight="1" x14ac:dyDescent="0.2">
      <c r="A88" s="2" t="s">
        <v>788</v>
      </c>
      <c r="B88" s="116">
        <v>2028</v>
      </c>
      <c r="C88" s="116" t="s">
        <v>256</v>
      </c>
      <c r="D88" s="116" t="s">
        <v>562</v>
      </c>
      <c r="E88" s="302">
        <v>5203771.5539999995</v>
      </c>
      <c r="F88" s="116" t="s">
        <v>953</v>
      </c>
      <c r="I88" s="116"/>
      <c r="O88" s="374"/>
      <c r="P88" s="2" t="s">
        <v>645</v>
      </c>
      <c r="Q88" s="201"/>
      <c r="R88" s="116" t="s">
        <v>256</v>
      </c>
      <c r="S88" s="116" t="s">
        <v>562</v>
      </c>
      <c r="T88" s="302">
        <v>47269194.715000004</v>
      </c>
      <c r="U88" s="116"/>
    </row>
    <row r="89" spans="1:21" ht="12.75" customHeight="1" x14ac:dyDescent="0.2">
      <c r="B89" s="202"/>
      <c r="C89" s="116"/>
      <c r="E89" s="302"/>
      <c r="I89" s="116"/>
      <c r="P89" s="2" t="s">
        <v>647</v>
      </c>
      <c r="Q89" s="201"/>
      <c r="R89" s="116" t="s">
        <v>256</v>
      </c>
      <c r="S89" s="116" t="s">
        <v>562</v>
      </c>
      <c r="T89" s="302">
        <v>-44407575.4670057</v>
      </c>
      <c r="U89" s="116"/>
    </row>
    <row r="90" spans="1:21" ht="12.75" customHeight="1" x14ac:dyDescent="0.2">
      <c r="B90" s="202"/>
      <c r="C90" s="116"/>
      <c r="E90" s="259">
        <v>145961288.78599998</v>
      </c>
      <c r="F90" s="375"/>
      <c r="I90" s="116"/>
      <c r="J90" s="2" t="s">
        <v>960</v>
      </c>
      <c r="P90" s="2" t="s">
        <v>645</v>
      </c>
      <c r="Q90" s="201"/>
      <c r="R90" s="116" t="s">
        <v>255</v>
      </c>
      <c r="S90" s="116" t="s">
        <v>428</v>
      </c>
      <c r="T90" s="302">
        <v>0</v>
      </c>
      <c r="U90" s="116"/>
    </row>
    <row r="91" spans="1:21" ht="12.75" customHeight="1" x14ac:dyDescent="0.2">
      <c r="A91" s="11" t="s">
        <v>760</v>
      </c>
      <c r="B91" s="201"/>
      <c r="C91" s="116"/>
      <c r="D91" s="116" t="s">
        <v>960</v>
      </c>
      <c r="E91" s="27"/>
      <c r="I91" s="116"/>
      <c r="J91" s="2" t="s">
        <v>960</v>
      </c>
      <c r="P91" s="2" t="s">
        <v>647</v>
      </c>
      <c r="Q91" s="201"/>
      <c r="R91" s="116" t="s">
        <v>255</v>
      </c>
      <c r="S91" s="116" t="s">
        <v>428</v>
      </c>
      <c r="T91" s="302">
        <v>0</v>
      </c>
      <c r="U91" s="116"/>
    </row>
    <row r="92" spans="1:21" ht="12.75" customHeight="1" x14ac:dyDescent="0.2">
      <c r="A92" s="2" t="s">
        <v>645</v>
      </c>
      <c r="B92" s="201"/>
      <c r="C92" s="116" t="s">
        <v>256</v>
      </c>
      <c r="D92" s="116" t="s">
        <v>562</v>
      </c>
      <c r="E92" s="302">
        <v>40195855.618000001</v>
      </c>
      <c r="I92" s="116"/>
      <c r="Q92" s="201"/>
      <c r="R92" s="116"/>
      <c r="S92" s="116"/>
      <c r="T92" s="27"/>
      <c r="U92" s="116"/>
    </row>
    <row r="93" spans="1:21" ht="12.75" customHeight="1" x14ac:dyDescent="0.2">
      <c r="A93" s="2" t="s">
        <v>647</v>
      </c>
      <c r="B93" s="201"/>
      <c r="C93" s="116" t="s">
        <v>256</v>
      </c>
      <c r="D93" s="116" t="s">
        <v>562</v>
      </c>
      <c r="E93" s="302">
        <v>-38450708.504694097</v>
      </c>
      <c r="I93" s="116"/>
      <c r="Q93" s="201"/>
      <c r="R93" s="116"/>
      <c r="S93" s="116"/>
      <c r="T93" s="259">
        <v>2861619.2479943037</v>
      </c>
      <c r="U93" s="212"/>
    </row>
    <row r="94" spans="1:21" ht="12.75" customHeight="1" x14ac:dyDescent="0.2">
      <c r="A94" s="2" t="s">
        <v>645</v>
      </c>
      <c r="B94" s="201"/>
      <c r="C94" s="116" t="s">
        <v>255</v>
      </c>
      <c r="D94" s="116" t="s">
        <v>428</v>
      </c>
      <c r="E94" s="302">
        <v>0</v>
      </c>
      <c r="I94" s="116"/>
      <c r="S94" s="116"/>
      <c r="U94" s="116"/>
    </row>
    <row r="95" spans="1:21" ht="12.75" customHeight="1" x14ac:dyDescent="0.2">
      <c r="A95" s="2" t="s">
        <v>647</v>
      </c>
      <c r="B95" s="201"/>
      <c r="C95" s="116" t="s">
        <v>255</v>
      </c>
      <c r="D95" s="116" t="s">
        <v>428</v>
      </c>
      <c r="E95" s="302">
        <v>0</v>
      </c>
      <c r="I95" s="116"/>
      <c r="P95" s="11" t="s">
        <v>795</v>
      </c>
      <c r="Q95" s="201"/>
      <c r="R95" s="116"/>
      <c r="S95" s="116" t="s">
        <v>960</v>
      </c>
      <c r="T95" s="27"/>
      <c r="U95" s="116"/>
    </row>
    <row r="96" spans="1:21" ht="12.75" customHeight="1" x14ac:dyDescent="0.25">
      <c r="B96" s="201"/>
      <c r="C96" s="116"/>
      <c r="E96" s="27"/>
      <c r="I96" s="116"/>
      <c r="P96" s="2" t="s">
        <v>1008</v>
      </c>
      <c r="Q96" s="116">
        <v>2025</v>
      </c>
      <c r="R96" s="379" t="s">
        <v>256</v>
      </c>
      <c r="S96" s="116" t="s">
        <v>562</v>
      </c>
      <c r="T96" s="302">
        <v>45000000</v>
      </c>
      <c r="U96" s="116" t="s">
        <v>793</v>
      </c>
    </row>
    <row r="97" spans="1:21" ht="12.75" customHeight="1" x14ac:dyDescent="0.25">
      <c r="B97" s="201"/>
      <c r="C97" s="116"/>
      <c r="E97" s="259">
        <v>1745147.113305904</v>
      </c>
      <c r="F97" s="212"/>
      <c r="I97" s="116"/>
      <c r="P97" s="2" t="s">
        <v>1008</v>
      </c>
      <c r="Q97" s="116">
        <v>2025</v>
      </c>
      <c r="R97" s="379" t="s">
        <v>255</v>
      </c>
      <c r="S97" s="116" t="s">
        <v>815</v>
      </c>
      <c r="T97" s="302">
        <v>2938372</v>
      </c>
      <c r="U97" s="116" t="s">
        <v>793</v>
      </c>
    </row>
    <row r="98" spans="1:21" ht="12.75" customHeight="1" x14ac:dyDescent="0.25">
      <c r="K98" s="2">
        <v>0</v>
      </c>
      <c r="P98" s="2" t="s">
        <v>1008</v>
      </c>
      <c r="Q98" s="116">
        <v>2026</v>
      </c>
      <c r="R98" s="379" t="s">
        <v>256</v>
      </c>
      <c r="S98" s="116" t="s">
        <v>562</v>
      </c>
      <c r="T98" s="302">
        <v>32500000</v>
      </c>
      <c r="U98" s="116" t="s">
        <v>793</v>
      </c>
    </row>
    <row r="99" spans="1:21" ht="12.75" customHeight="1" x14ac:dyDescent="0.25">
      <c r="A99" s="11" t="s">
        <v>795</v>
      </c>
      <c r="B99" s="201"/>
      <c r="C99" s="116"/>
      <c r="D99" s="116" t="s">
        <v>960</v>
      </c>
      <c r="E99" s="27"/>
      <c r="P99" s="2" t="s">
        <v>1008</v>
      </c>
      <c r="Q99" s="116">
        <v>2026</v>
      </c>
      <c r="R99" s="379" t="s">
        <v>255</v>
      </c>
      <c r="S99" s="116" t="s">
        <v>815</v>
      </c>
      <c r="T99" s="302">
        <v>3672965</v>
      </c>
      <c r="U99" s="116" t="s">
        <v>793</v>
      </c>
    </row>
    <row r="100" spans="1:21" ht="12.75" customHeight="1" x14ac:dyDescent="0.25">
      <c r="A100" s="2" t="s">
        <v>938</v>
      </c>
      <c r="B100" s="116">
        <v>2025</v>
      </c>
      <c r="C100" s="379" t="s">
        <v>256</v>
      </c>
      <c r="D100" s="116" t="s">
        <v>562</v>
      </c>
      <c r="E100" s="302">
        <v>7521542.2889999999</v>
      </c>
      <c r="F100" s="116" t="s">
        <v>793</v>
      </c>
      <c r="P100" s="2" t="s">
        <v>1008</v>
      </c>
      <c r="Q100" s="116">
        <v>2024</v>
      </c>
      <c r="R100" s="379" t="s">
        <v>256</v>
      </c>
      <c r="S100" s="116" t="s">
        <v>562</v>
      </c>
      <c r="T100" s="302">
        <v>15000000</v>
      </c>
      <c r="U100" s="116" t="s">
        <v>793</v>
      </c>
    </row>
    <row r="101" spans="1:21" ht="12.75" customHeight="1" x14ac:dyDescent="0.25">
      <c r="A101" s="2" t="s">
        <v>938</v>
      </c>
      <c r="B101" s="116">
        <v>2025</v>
      </c>
      <c r="C101" s="379" t="s">
        <v>255</v>
      </c>
      <c r="D101" s="116" t="s">
        <v>815</v>
      </c>
      <c r="E101" s="302">
        <v>7555212</v>
      </c>
      <c r="F101" s="116" t="s">
        <v>793</v>
      </c>
      <c r="I101" s="5"/>
      <c r="J101" s="5"/>
      <c r="K101" s="5"/>
      <c r="L101" s="5"/>
      <c r="P101" s="2" t="s">
        <v>1008</v>
      </c>
      <c r="Q101" s="116">
        <v>2024</v>
      </c>
      <c r="R101" s="379" t="s">
        <v>255</v>
      </c>
      <c r="S101" s="116" t="s">
        <v>815</v>
      </c>
      <c r="T101" s="302">
        <v>5876744</v>
      </c>
      <c r="U101" s="116" t="s">
        <v>793</v>
      </c>
    </row>
    <row r="102" spans="1:21" ht="12.75" customHeight="1" x14ac:dyDescent="0.25">
      <c r="A102" s="2" t="s">
        <v>938</v>
      </c>
      <c r="B102" s="116">
        <v>2026</v>
      </c>
      <c r="C102" s="379" t="s">
        <v>256</v>
      </c>
      <c r="D102" s="116" t="s">
        <v>562</v>
      </c>
      <c r="E102" s="302">
        <v>4125000</v>
      </c>
      <c r="F102" s="116" t="s">
        <v>793</v>
      </c>
      <c r="H102" s="60"/>
      <c r="I102" s="60"/>
      <c r="J102" s="89">
        <v>2022</v>
      </c>
      <c r="K102" s="60"/>
      <c r="L102" s="60"/>
      <c r="P102" s="2" t="s">
        <v>938</v>
      </c>
      <c r="Q102" s="116">
        <v>2025</v>
      </c>
      <c r="R102" s="379" t="s">
        <v>256</v>
      </c>
      <c r="S102" s="116" t="s">
        <v>562</v>
      </c>
      <c r="T102" s="302">
        <v>8188208.9550000001</v>
      </c>
      <c r="U102" s="116" t="s">
        <v>793</v>
      </c>
    </row>
    <row r="103" spans="1:21" ht="12.75" customHeight="1" x14ac:dyDescent="0.25">
      <c r="A103" s="2" t="s">
        <v>938</v>
      </c>
      <c r="B103" s="116">
        <v>2026</v>
      </c>
      <c r="C103" s="379" t="s">
        <v>255</v>
      </c>
      <c r="D103" s="116" t="s">
        <v>815</v>
      </c>
      <c r="E103" s="302">
        <v>7195440</v>
      </c>
      <c r="F103" s="116" t="s">
        <v>793</v>
      </c>
      <c r="H103" s="171" t="s">
        <v>78</v>
      </c>
      <c r="I103" s="64" t="s">
        <v>644</v>
      </c>
      <c r="J103" s="64" t="s">
        <v>193</v>
      </c>
      <c r="K103" s="170" t="s">
        <v>648</v>
      </c>
      <c r="L103" s="171" t="s">
        <v>80</v>
      </c>
      <c r="P103" s="2" t="s">
        <v>938</v>
      </c>
      <c r="Q103" s="116">
        <v>2025</v>
      </c>
      <c r="R103" s="379" t="s">
        <v>255</v>
      </c>
      <c r="S103" s="116" t="s">
        <v>815</v>
      </c>
      <c r="T103" s="302">
        <v>367296.5</v>
      </c>
      <c r="U103" s="116" t="s">
        <v>793</v>
      </c>
    </row>
    <row r="104" spans="1:21" ht="12.75" customHeight="1" x14ac:dyDescent="0.25">
      <c r="A104" s="2" t="s">
        <v>938</v>
      </c>
      <c r="B104" s="116">
        <v>2024</v>
      </c>
      <c r="C104" s="379" t="s">
        <v>256</v>
      </c>
      <c r="D104" s="116" t="s">
        <v>562</v>
      </c>
      <c r="E104" s="302">
        <v>4425000</v>
      </c>
      <c r="F104" s="116" t="s">
        <v>793</v>
      </c>
      <c r="I104" s="116"/>
      <c r="K104" s="2">
        <v>7211597866</v>
      </c>
      <c r="P104" s="2" t="s">
        <v>938</v>
      </c>
      <c r="Q104" s="116">
        <v>2026</v>
      </c>
      <c r="R104" s="379" t="s">
        <v>256</v>
      </c>
      <c r="S104" s="116" t="s">
        <v>562</v>
      </c>
      <c r="T104" s="302">
        <v>4125000</v>
      </c>
      <c r="U104" s="116" t="s">
        <v>793</v>
      </c>
    </row>
    <row r="105" spans="1:21" ht="12.75" customHeight="1" x14ac:dyDescent="0.25">
      <c r="A105" s="2" t="s">
        <v>938</v>
      </c>
      <c r="B105" s="116">
        <v>2024</v>
      </c>
      <c r="C105" s="379" t="s">
        <v>255</v>
      </c>
      <c r="D105" s="116" t="s">
        <v>815</v>
      </c>
      <c r="E105" s="302">
        <v>719544</v>
      </c>
      <c r="F105" s="116" t="s">
        <v>793</v>
      </c>
      <c r="G105" s="27"/>
      <c r="I105" s="116"/>
      <c r="K105" s="2">
        <v>2300000000</v>
      </c>
      <c r="P105" s="2" t="s">
        <v>938</v>
      </c>
      <c r="Q105" s="116">
        <v>2024</v>
      </c>
      <c r="R105" s="379" t="s">
        <v>256</v>
      </c>
      <c r="S105" s="116" t="s">
        <v>562</v>
      </c>
      <c r="T105" s="302">
        <v>6525000</v>
      </c>
      <c r="U105" s="116" t="s">
        <v>793</v>
      </c>
    </row>
    <row r="106" spans="1:21" ht="12.75" customHeight="1" x14ac:dyDescent="0.25">
      <c r="A106" s="2" t="s">
        <v>938</v>
      </c>
      <c r="B106" s="116">
        <v>2027</v>
      </c>
      <c r="C106" s="379" t="s">
        <v>256</v>
      </c>
      <c r="D106" s="116" t="s">
        <v>562</v>
      </c>
      <c r="E106" s="302">
        <v>4785000</v>
      </c>
      <c r="F106" s="116" t="s">
        <v>793</v>
      </c>
      <c r="I106" s="116"/>
      <c r="K106" s="2">
        <v>2800000000</v>
      </c>
      <c r="P106" s="2" t="s">
        <v>938</v>
      </c>
      <c r="Q106" s="116">
        <v>2024</v>
      </c>
      <c r="R106" s="379" t="s">
        <v>255</v>
      </c>
      <c r="S106" s="116" t="s">
        <v>815</v>
      </c>
      <c r="T106" s="302">
        <v>734593</v>
      </c>
      <c r="U106" s="116" t="s">
        <v>793</v>
      </c>
    </row>
    <row r="107" spans="1:21" ht="12.75" customHeight="1" x14ac:dyDescent="0.25">
      <c r="A107" s="2" t="s">
        <v>938</v>
      </c>
      <c r="B107" s="116">
        <v>2030</v>
      </c>
      <c r="C107" s="379" t="s">
        <v>255</v>
      </c>
      <c r="D107" s="116" t="s">
        <v>815</v>
      </c>
      <c r="E107" s="302">
        <v>1798860</v>
      </c>
      <c r="F107" s="116" t="s">
        <v>793</v>
      </c>
      <c r="I107" s="116"/>
      <c r="K107" s="2">
        <v>500000000</v>
      </c>
      <c r="P107" s="2" t="s">
        <v>938</v>
      </c>
      <c r="Q107" s="116">
        <v>2027</v>
      </c>
      <c r="R107" s="379" t="s">
        <v>256</v>
      </c>
      <c r="S107" s="116" t="s">
        <v>562</v>
      </c>
      <c r="T107" s="302">
        <v>4785000</v>
      </c>
      <c r="U107" s="116" t="s">
        <v>793</v>
      </c>
    </row>
    <row r="108" spans="1:21" ht="12.75" customHeight="1" x14ac:dyDescent="0.25">
      <c r="A108" s="2" t="s">
        <v>893</v>
      </c>
      <c r="B108" s="116">
        <v>2025</v>
      </c>
      <c r="C108" s="379" t="s">
        <v>256</v>
      </c>
      <c r="D108" s="116" t="s">
        <v>562</v>
      </c>
      <c r="E108" s="302">
        <v>192000</v>
      </c>
      <c r="F108" s="116" t="s">
        <v>793</v>
      </c>
      <c r="I108" s="116"/>
      <c r="K108" s="2">
        <v>4000000000</v>
      </c>
      <c r="P108" s="2" t="s">
        <v>938</v>
      </c>
      <c r="Q108" s="116">
        <v>2030</v>
      </c>
      <c r="R108" s="379" t="s">
        <v>255</v>
      </c>
      <c r="S108" s="116" t="s">
        <v>815</v>
      </c>
      <c r="T108" s="302">
        <v>1836482.5</v>
      </c>
      <c r="U108" s="116" t="s">
        <v>793</v>
      </c>
    </row>
    <row r="109" spans="1:21" ht="12.75" customHeight="1" x14ac:dyDescent="0.25">
      <c r="A109" s="2" t="s">
        <v>893</v>
      </c>
      <c r="B109" s="116">
        <v>2025</v>
      </c>
      <c r="C109" s="379" t="s">
        <v>255</v>
      </c>
      <c r="D109" s="116" t="s">
        <v>815</v>
      </c>
      <c r="E109" s="302">
        <v>388553.76</v>
      </c>
      <c r="F109" s="116" t="s">
        <v>793</v>
      </c>
      <c r="I109" s="116"/>
      <c r="K109" s="2">
        <v>1970000000</v>
      </c>
      <c r="P109" s="2" t="s">
        <v>784</v>
      </c>
      <c r="Q109" s="116">
        <v>2025</v>
      </c>
      <c r="R109" s="379" t="s">
        <v>256</v>
      </c>
      <c r="S109" s="116" t="s">
        <v>562</v>
      </c>
      <c r="T109" s="302">
        <v>75000</v>
      </c>
      <c r="U109" s="116" t="s">
        <v>937</v>
      </c>
    </row>
    <row r="110" spans="1:21" ht="12.75" customHeight="1" x14ac:dyDescent="0.25">
      <c r="A110" s="2" t="s">
        <v>893</v>
      </c>
      <c r="B110" s="116">
        <v>2026</v>
      </c>
      <c r="C110" s="379" t="s">
        <v>256</v>
      </c>
      <c r="D110" s="116" t="s">
        <v>562</v>
      </c>
      <c r="E110" s="302">
        <v>2015000</v>
      </c>
      <c r="F110" s="116" t="s">
        <v>793</v>
      </c>
      <c r="I110" s="116"/>
      <c r="K110" s="2">
        <v>500000000</v>
      </c>
      <c r="P110" s="2" t="s">
        <v>784</v>
      </c>
      <c r="Q110" s="116">
        <v>2026</v>
      </c>
      <c r="R110" s="379" t="s">
        <v>256</v>
      </c>
      <c r="S110" s="116" t="s">
        <v>562</v>
      </c>
      <c r="T110" s="302">
        <v>2650000</v>
      </c>
      <c r="U110" s="116" t="s">
        <v>937</v>
      </c>
    </row>
    <row r="111" spans="1:21" ht="12.75" customHeight="1" x14ac:dyDescent="0.25">
      <c r="A111" s="2" t="s">
        <v>893</v>
      </c>
      <c r="B111" s="116">
        <v>2026</v>
      </c>
      <c r="C111" s="379" t="s">
        <v>255</v>
      </c>
      <c r="D111" s="116" t="s">
        <v>815</v>
      </c>
      <c r="E111" s="302">
        <v>985775.28</v>
      </c>
      <c r="F111" s="116" t="s">
        <v>793</v>
      </c>
      <c r="I111" s="116"/>
      <c r="K111" s="2">
        <v>2300000000</v>
      </c>
      <c r="P111" s="2" t="s">
        <v>784</v>
      </c>
      <c r="Q111" s="116">
        <v>2024</v>
      </c>
      <c r="R111" s="379" t="s">
        <v>256</v>
      </c>
      <c r="S111" s="116" t="s">
        <v>562</v>
      </c>
      <c r="T111" s="302">
        <v>10104000</v>
      </c>
      <c r="U111" s="116" t="s">
        <v>937</v>
      </c>
    </row>
    <row r="112" spans="1:21" ht="12.75" customHeight="1" x14ac:dyDescent="0.25">
      <c r="A112" s="2" t="s">
        <v>893</v>
      </c>
      <c r="B112" s="116">
        <v>2024</v>
      </c>
      <c r="C112" s="379" t="s">
        <v>256</v>
      </c>
      <c r="D112" s="116" t="s">
        <v>562</v>
      </c>
      <c r="E112" s="302">
        <v>990000</v>
      </c>
      <c r="F112" s="116" t="s">
        <v>793</v>
      </c>
      <c r="I112" s="116"/>
      <c r="K112" s="2">
        <v>3270000000</v>
      </c>
      <c r="P112" s="2" t="s">
        <v>784</v>
      </c>
      <c r="Q112" s="116">
        <v>2024</v>
      </c>
      <c r="R112" s="379" t="s">
        <v>255</v>
      </c>
      <c r="S112" s="116" t="s">
        <v>815</v>
      </c>
      <c r="T112" s="302">
        <v>5553523.0799999991</v>
      </c>
      <c r="U112" s="116" t="s">
        <v>937</v>
      </c>
    </row>
    <row r="113" spans="1:21" ht="12.75" customHeight="1" x14ac:dyDescent="0.25">
      <c r="A113" s="2" t="s">
        <v>893</v>
      </c>
      <c r="B113" s="116">
        <v>2024</v>
      </c>
      <c r="C113" s="379" t="s">
        <v>255</v>
      </c>
      <c r="D113" s="116" t="s">
        <v>815</v>
      </c>
      <c r="E113" s="302">
        <v>143908.79999999999</v>
      </c>
      <c r="F113" s="116" t="s">
        <v>793</v>
      </c>
      <c r="I113" s="116"/>
      <c r="K113" s="2">
        <v>500000000</v>
      </c>
      <c r="P113" s="2" t="s">
        <v>893</v>
      </c>
      <c r="Q113" s="116">
        <v>2025</v>
      </c>
      <c r="R113" s="379" t="s">
        <v>256</v>
      </c>
      <c r="S113" s="116" t="s">
        <v>562</v>
      </c>
      <c r="T113" s="302">
        <v>192000</v>
      </c>
      <c r="U113" s="116" t="s">
        <v>793</v>
      </c>
    </row>
    <row r="114" spans="1:21" ht="12.75" customHeight="1" x14ac:dyDescent="0.25">
      <c r="A114" s="2" t="s">
        <v>893</v>
      </c>
      <c r="B114" s="116">
        <v>2027</v>
      </c>
      <c r="C114" s="379" t="s">
        <v>256</v>
      </c>
      <c r="D114" s="116" t="s">
        <v>562</v>
      </c>
      <c r="E114" s="302">
        <v>1621000</v>
      </c>
      <c r="F114" s="116" t="s">
        <v>793</v>
      </c>
      <c r="I114" s="116"/>
      <c r="K114" s="2">
        <v>1300000000</v>
      </c>
      <c r="P114" s="2" t="s">
        <v>893</v>
      </c>
      <c r="Q114" s="116">
        <v>2025</v>
      </c>
      <c r="R114" s="379" t="s">
        <v>255</v>
      </c>
      <c r="S114" s="116" t="s">
        <v>815</v>
      </c>
      <c r="T114" s="302">
        <v>396680.22</v>
      </c>
      <c r="U114" s="116" t="s">
        <v>793</v>
      </c>
    </row>
    <row r="115" spans="1:21" ht="12.75" customHeight="1" x14ac:dyDescent="0.25">
      <c r="A115" s="2" t="s">
        <v>893</v>
      </c>
      <c r="B115" s="116">
        <v>2027</v>
      </c>
      <c r="C115" s="379" t="s">
        <v>255</v>
      </c>
      <c r="D115" s="116" t="s">
        <v>815</v>
      </c>
      <c r="E115" s="302">
        <v>1151270.3999999999</v>
      </c>
      <c r="F115" s="116" t="s">
        <v>793</v>
      </c>
      <c r="I115" s="116"/>
      <c r="K115" s="2">
        <v>3790000000</v>
      </c>
      <c r="P115" s="2" t="s">
        <v>893</v>
      </c>
      <c r="Q115" s="116">
        <v>2026</v>
      </c>
      <c r="R115" s="379" t="s">
        <v>256</v>
      </c>
      <c r="S115" s="116" t="s">
        <v>562</v>
      </c>
      <c r="T115" s="302">
        <v>2015000</v>
      </c>
      <c r="U115" s="116" t="s">
        <v>793</v>
      </c>
    </row>
    <row r="116" spans="1:21" ht="12.75" customHeight="1" x14ac:dyDescent="0.25">
      <c r="A116" s="2" t="s">
        <v>893</v>
      </c>
      <c r="B116" s="116">
        <v>2028</v>
      </c>
      <c r="C116" s="379" t="s">
        <v>256</v>
      </c>
      <c r="D116" s="116" t="s">
        <v>562</v>
      </c>
      <c r="E116" s="302">
        <v>1400000</v>
      </c>
      <c r="F116" s="116" t="s">
        <v>793</v>
      </c>
      <c r="I116" s="116"/>
      <c r="K116" s="2">
        <v>500000000</v>
      </c>
      <c r="P116" s="2" t="s">
        <v>893</v>
      </c>
      <c r="Q116" s="116">
        <v>2026</v>
      </c>
      <c r="R116" s="379" t="s">
        <v>255</v>
      </c>
      <c r="S116" s="116" t="s">
        <v>815</v>
      </c>
      <c r="T116" s="302">
        <v>1006392.4100000001</v>
      </c>
      <c r="U116" s="116" t="s">
        <v>793</v>
      </c>
    </row>
    <row r="117" spans="1:21" ht="12.75" customHeight="1" x14ac:dyDescent="0.25">
      <c r="A117" s="2" t="s">
        <v>893</v>
      </c>
      <c r="B117" s="116">
        <v>2028</v>
      </c>
      <c r="C117" s="379" t="s">
        <v>255</v>
      </c>
      <c r="D117" s="116" t="s">
        <v>815</v>
      </c>
      <c r="E117" s="302">
        <v>863452.8</v>
      </c>
      <c r="F117" s="116" t="s">
        <v>793</v>
      </c>
      <c r="I117" s="116"/>
      <c r="K117" s="2">
        <v>4784427000</v>
      </c>
      <c r="P117" s="2" t="s">
        <v>893</v>
      </c>
      <c r="Q117" s="116">
        <v>2024</v>
      </c>
      <c r="R117" s="379" t="s">
        <v>256</v>
      </c>
      <c r="S117" s="116" t="s">
        <v>562</v>
      </c>
      <c r="T117" s="302">
        <v>990000</v>
      </c>
      <c r="U117" s="116" t="s">
        <v>793</v>
      </c>
    </row>
    <row r="118" spans="1:21" ht="12.75" customHeight="1" x14ac:dyDescent="0.25">
      <c r="A118" s="2" t="s">
        <v>1162</v>
      </c>
      <c r="B118" s="116">
        <v>2025</v>
      </c>
      <c r="C118" s="379" t="s">
        <v>256</v>
      </c>
      <c r="D118" s="116" t="s">
        <v>562</v>
      </c>
      <c r="E118" s="302">
        <v>45000000</v>
      </c>
      <c r="F118" s="116" t="s">
        <v>793</v>
      </c>
      <c r="I118" s="116"/>
      <c r="K118" s="2">
        <v>8000000000</v>
      </c>
      <c r="P118" s="2" t="s">
        <v>893</v>
      </c>
      <c r="Q118" s="116">
        <v>2024</v>
      </c>
      <c r="R118" s="379" t="s">
        <v>255</v>
      </c>
      <c r="S118" s="116" t="s">
        <v>815</v>
      </c>
      <c r="T118" s="302">
        <v>220377.90000000002</v>
      </c>
      <c r="U118" s="116" t="s">
        <v>793</v>
      </c>
    </row>
    <row r="119" spans="1:21" ht="12.75" customHeight="1" x14ac:dyDescent="0.25">
      <c r="A119" s="2" t="s">
        <v>1162</v>
      </c>
      <c r="B119" s="116">
        <v>2025</v>
      </c>
      <c r="C119" s="379" t="s">
        <v>255</v>
      </c>
      <c r="D119" s="116" t="s">
        <v>815</v>
      </c>
      <c r="E119" s="302">
        <v>2878176</v>
      </c>
      <c r="F119" s="116" t="s">
        <v>793</v>
      </c>
      <c r="I119" s="116"/>
      <c r="K119" s="2">
        <v>500909345</v>
      </c>
      <c r="P119" s="2" t="s">
        <v>893</v>
      </c>
      <c r="Q119" s="116">
        <v>2027</v>
      </c>
      <c r="R119" s="379" t="s">
        <v>256</v>
      </c>
      <c r="S119" s="116" t="s">
        <v>562</v>
      </c>
      <c r="T119" s="302">
        <v>1621000</v>
      </c>
      <c r="U119" s="116" t="s">
        <v>793</v>
      </c>
    </row>
    <row r="120" spans="1:21" ht="12.75" customHeight="1" x14ac:dyDescent="0.25">
      <c r="A120" s="2" t="s">
        <v>1162</v>
      </c>
      <c r="B120" s="116">
        <v>2026</v>
      </c>
      <c r="C120" s="379" t="s">
        <v>256</v>
      </c>
      <c r="D120" s="116" t="s">
        <v>562</v>
      </c>
      <c r="E120" s="302">
        <v>32500000</v>
      </c>
      <c r="F120" s="116" t="s">
        <v>793</v>
      </c>
      <c r="I120" s="116"/>
      <c r="P120" s="2" t="s">
        <v>893</v>
      </c>
      <c r="Q120" s="116">
        <v>2027</v>
      </c>
      <c r="R120" s="379" t="s">
        <v>255</v>
      </c>
      <c r="S120" s="116" t="s">
        <v>815</v>
      </c>
      <c r="T120" s="302">
        <v>1175348.8</v>
      </c>
      <c r="U120" s="116" t="s">
        <v>793</v>
      </c>
    </row>
    <row r="121" spans="1:21" ht="12.75" customHeight="1" x14ac:dyDescent="0.25">
      <c r="A121" s="2" t="s">
        <v>1162</v>
      </c>
      <c r="B121" s="116">
        <v>2026</v>
      </c>
      <c r="C121" s="379" t="s">
        <v>255</v>
      </c>
      <c r="D121" s="116" t="s">
        <v>815</v>
      </c>
      <c r="E121" s="302">
        <v>3597720</v>
      </c>
      <c r="F121" s="116" t="s">
        <v>793</v>
      </c>
      <c r="I121" s="116"/>
      <c r="P121" s="2" t="s">
        <v>893</v>
      </c>
      <c r="Q121" s="116">
        <v>2028</v>
      </c>
      <c r="R121" s="379" t="s">
        <v>256</v>
      </c>
      <c r="S121" s="116" t="s">
        <v>562</v>
      </c>
      <c r="T121" s="302">
        <v>1400000</v>
      </c>
      <c r="U121" s="116" t="s">
        <v>793</v>
      </c>
    </row>
    <row r="122" spans="1:21" ht="12.75" customHeight="1" x14ac:dyDescent="0.25">
      <c r="A122" s="2" t="s">
        <v>1162</v>
      </c>
      <c r="B122" s="116">
        <v>2024</v>
      </c>
      <c r="C122" s="379" t="s">
        <v>256</v>
      </c>
      <c r="D122" s="116" t="s">
        <v>562</v>
      </c>
      <c r="E122" s="302">
        <v>15000000</v>
      </c>
      <c r="F122" s="116" t="s">
        <v>793</v>
      </c>
      <c r="I122" s="116"/>
      <c r="P122" s="2" t="s">
        <v>893</v>
      </c>
      <c r="Q122" s="116">
        <v>2028</v>
      </c>
      <c r="R122" s="379" t="s">
        <v>255</v>
      </c>
      <c r="S122" s="116" t="s">
        <v>815</v>
      </c>
      <c r="T122" s="302">
        <v>881511.6</v>
      </c>
      <c r="U122" s="116" t="s">
        <v>793</v>
      </c>
    </row>
    <row r="123" spans="1:21" ht="12.75" customHeight="1" x14ac:dyDescent="0.25">
      <c r="A123" s="2" t="s">
        <v>1162</v>
      </c>
      <c r="B123" s="116">
        <v>2024</v>
      </c>
      <c r="C123" s="379" t="s">
        <v>255</v>
      </c>
      <c r="D123" s="116" t="s">
        <v>815</v>
      </c>
      <c r="E123" s="302">
        <v>5756352</v>
      </c>
      <c r="F123" s="116" t="s">
        <v>793</v>
      </c>
      <c r="I123" s="116"/>
      <c r="R123" s="379"/>
      <c r="S123" s="116"/>
      <c r="T123" s="302"/>
      <c r="U123" s="116"/>
    </row>
    <row r="124" spans="1:21" ht="12.75" customHeight="1" x14ac:dyDescent="0.25">
      <c r="A124" s="2" t="s">
        <v>1163</v>
      </c>
      <c r="B124" s="116">
        <v>2025</v>
      </c>
      <c r="C124" s="379" t="s">
        <v>256</v>
      </c>
      <c r="D124" s="116" t="s">
        <v>562</v>
      </c>
      <c r="E124" s="302">
        <v>75000</v>
      </c>
      <c r="F124" s="116" t="s">
        <v>937</v>
      </c>
      <c r="I124" s="116"/>
      <c r="N124" s="276"/>
      <c r="S124" s="116"/>
      <c r="T124" s="365">
        <v>159830495.965</v>
      </c>
      <c r="U124" s="116"/>
    </row>
    <row r="125" spans="1:21" ht="12.75" customHeight="1" x14ac:dyDescent="0.25">
      <c r="A125" s="2" t="s">
        <v>1163</v>
      </c>
      <c r="B125" s="116">
        <v>2026</v>
      </c>
      <c r="C125" s="379" t="s">
        <v>256</v>
      </c>
      <c r="D125" s="116" t="s">
        <v>562</v>
      </c>
      <c r="E125" s="302">
        <v>2650000</v>
      </c>
      <c r="F125" s="116" t="s">
        <v>937</v>
      </c>
      <c r="I125" s="116"/>
      <c r="S125" s="116"/>
      <c r="U125" s="116"/>
    </row>
    <row r="126" spans="1:21" ht="12.75" customHeight="1" x14ac:dyDescent="0.25">
      <c r="A126" s="2" t="s">
        <v>1163</v>
      </c>
      <c r="B126" s="116">
        <v>2024</v>
      </c>
      <c r="C126" s="379" t="s">
        <v>256</v>
      </c>
      <c r="D126" s="116" t="s">
        <v>562</v>
      </c>
      <c r="E126" s="302">
        <v>10104000</v>
      </c>
      <c r="F126" s="116" t="s">
        <v>937</v>
      </c>
      <c r="I126" s="116"/>
      <c r="N126" s="276"/>
      <c r="S126" s="116"/>
      <c r="U126" s="116"/>
    </row>
    <row r="127" spans="1:21" ht="12.75" customHeight="1" x14ac:dyDescent="0.25">
      <c r="A127" s="2" t="s">
        <v>1163</v>
      </c>
      <c r="B127" s="116">
        <v>2024</v>
      </c>
      <c r="C127" s="379" t="s">
        <v>255</v>
      </c>
      <c r="D127" s="116" t="s">
        <v>815</v>
      </c>
      <c r="E127" s="302">
        <v>5216694.0000000009</v>
      </c>
      <c r="F127" s="116" t="s">
        <v>937</v>
      </c>
      <c r="I127" s="116"/>
      <c r="S127" s="116"/>
      <c r="U127" s="116"/>
    </row>
    <row r="128" spans="1:21" ht="12.75" customHeight="1" x14ac:dyDescent="0.25">
      <c r="C128" s="379"/>
      <c r="E128" s="302"/>
      <c r="I128" s="116"/>
      <c r="P128" s="11" t="s">
        <v>759</v>
      </c>
      <c r="Q128" s="201"/>
      <c r="R128" s="116"/>
      <c r="S128" s="116" t="s">
        <v>960</v>
      </c>
      <c r="T128" s="27"/>
      <c r="U128" s="116"/>
    </row>
    <row r="129" spans="1:21" ht="12.75" customHeight="1" x14ac:dyDescent="0.2">
      <c r="E129" s="365">
        <v>170654501.329</v>
      </c>
      <c r="I129" s="116"/>
      <c r="P129" s="2" t="s">
        <v>645</v>
      </c>
      <c r="Q129" s="201"/>
      <c r="R129" s="116" t="s">
        <v>256</v>
      </c>
      <c r="S129" s="116" t="s">
        <v>562</v>
      </c>
      <c r="T129" s="302">
        <v>52314246.296999998</v>
      </c>
      <c r="U129" s="116"/>
    </row>
    <row r="130" spans="1:21" ht="12.75" customHeight="1" x14ac:dyDescent="0.2">
      <c r="I130" s="116"/>
      <c r="P130" s="2" t="s">
        <v>647</v>
      </c>
      <c r="Q130" s="201"/>
      <c r="R130" s="116" t="s">
        <v>256</v>
      </c>
      <c r="S130" s="116" t="s">
        <v>562</v>
      </c>
      <c r="T130" s="302">
        <v>-49454193.388052002</v>
      </c>
      <c r="U130" s="116"/>
    </row>
    <row r="131" spans="1:21" ht="12.75" customHeight="1" x14ac:dyDescent="0.2">
      <c r="I131" s="116"/>
      <c r="P131" s="2" t="s">
        <v>645</v>
      </c>
      <c r="Q131" s="201"/>
      <c r="R131" s="116" t="s">
        <v>255</v>
      </c>
      <c r="S131" s="116" t="s">
        <v>428</v>
      </c>
      <c r="T131" s="302">
        <v>6572479.2340790005</v>
      </c>
      <c r="U131" s="116"/>
    </row>
    <row r="132" spans="1:21" ht="12.75" customHeight="1" x14ac:dyDescent="0.2">
      <c r="I132" s="116"/>
      <c r="P132" s="2" t="s">
        <v>647</v>
      </c>
      <c r="Q132" s="201"/>
      <c r="R132" s="116" t="s">
        <v>255</v>
      </c>
      <c r="S132" s="116" t="s">
        <v>428</v>
      </c>
      <c r="T132" s="378">
        <v>-6183377.2927218303</v>
      </c>
      <c r="U132" s="116"/>
    </row>
    <row r="133" spans="1:21" ht="12.75" customHeight="1" x14ac:dyDescent="0.2">
      <c r="A133" s="11" t="s">
        <v>759</v>
      </c>
      <c r="B133" s="201"/>
      <c r="C133" s="116"/>
      <c r="D133" s="116" t="s">
        <v>960</v>
      </c>
      <c r="E133" s="27"/>
      <c r="I133" s="116"/>
      <c r="Q133" s="201"/>
      <c r="R133" s="116"/>
      <c r="S133" s="116"/>
      <c r="T133" s="27">
        <v>0</v>
      </c>
      <c r="U133" s="116"/>
    </row>
    <row r="134" spans="1:21" ht="12.75" customHeight="1" x14ac:dyDescent="0.2">
      <c r="A134" s="2" t="s">
        <v>645</v>
      </c>
      <c r="B134" s="201"/>
      <c r="C134" s="116" t="s">
        <v>256</v>
      </c>
      <c r="D134" s="116" t="s">
        <v>562</v>
      </c>
      <c r="E134" s="302">
        <v>47441324.822999999</v>
      </c>
      <c r="I134" s="116"/>
      <c r="Q134" s="201"/>
      <c r="R134" s="116"/>
      <c r="S134" s="116"/>
      <c r="T134" s="365">
        <v>3249154.8503051661</v>
      </c>
      <c r="U134" s="116"/>
    </row>
    <row r="135" spans="1:21" ht="12.75" customHeight="1" x14ac:dyDescent="0.2">
      <c r="A135" s="2" t="s">
        <v>647</v>
      </c>
      <c r="B135" s="201"/>
      <c r="C135" s="116" t="s">
        <v>256</v>
      </c>
      <c r="D135" s="116" t="s">
        <v>562</v>
      </c>
      <c r="E135" s="302">
        <v>-44896769.713405997</v>
      </c>
      <c r="I135" s="116"/>
      <c r="Q135" s="201"/>
      <c r="R135" s="116"/>
      <c r="S135" s="116"/>
      <c r="T135" s="84"/>
      <c r="U135" s="116"/>
    </row>
    <row r="136" spans="1:21" ht="12.75" customHeight="1" x14ac:dyDescent="0.2">
      <c r="A136" s="2" t="s">
        <v>645</v>
      </c>
      <c r="B136" s="201"/>
      <c r="C136" s="116" t="s">
        <v>255</v>
      </c>
      <c r="D136" s="116" t="s">
        <v>428</v>
      </c>
      <c r="E136" s="302">
        <v>8450851.80198</v>
      </c>
      <c r="I136" s="116"/>
      <c r="S136" s="116"/>
      <c r="U136" s="116"/>
    </row>
    <row r="137" spans="1:21" ht="12.75" customHeight="1" x14ac:dyDescent="0.2">
      <c r="A137" s="2" t="s">
        <v>647</v>
      </c>
      <c r="B137" s="201"/>
      <c r="C137" s="116" t="s">
        <v>255</v>
      </c>
      <c r="D137" s="116" t="s">
        <v>428</v>
      </c>
      <c r="E137" s="378">
        <v>-8029515.1607613098</v>
      </c>
      <c r="I137" s="116"/>
      <c r="S137" s="116"/>
      <c r="U137" s="116"/>
    </row>
    <row r="138" spans="1:21" ht="12.75" customHeight="1" x14ac:dyDescent="0.2">
      <c r="B138" s="201"/>
      <c r="C138" s="116"/>
      <c r="E138" s="27">
        <v>0</v>
      </c>
      <c r="I138" s="116"/>
      <c r="P138" s="173" t="s">
        <v>796</v>
      </c>
      <c r="Q138" s="201"/>
      <c r="R138" s="116"/>
      <c r="S138" s="116" t="s">
        <v>960</v>
      </c>
      <c r="T138" s="27"/>
      <c r="U138" s="116"/>
    </row>
    <row r="139" spans="1:21" ht="12.75" customHeight="1" x14ac:dyDescent="0.2">
      <c r="B139" s="201"/>
      <c r="C139" s="116"/>
      <c r="E139" s="365">
        <v>2965891.7508126926</v>
      </c>
      <c r="I139" s="116"/>
      <c r="P139" s="2" t="s">
        <v>925</v>
      </c>
      <c r="Q139" s="116">
        <v>2024</v>
      </c>
      <c r="R139" s="116" t="s">
        <v>255</v>
      </c>
      <c r="S139" s="116" t="s">
        <v>815</v>
      </c>
      <c r="T139" s="276">
        <v>20201307.5</v>
      </c>
      <c r="U139" s="116" t="s">
        <v>793</v>
      </c>
    </row>
    <row r="140" spans="1:21" ht="12.75" customHeight="1" x14ac:dyDescent="0.2">
      <c r="B140" s="201"/>
      <c r="C140" s="116"/>
      <c r="E140" s="84"/>
      <c r="I140" s="116"/>
      <c r="P140" s="2" t="s">
        <v>998</v>
      </c>
      <c r="Q140" s="116">
        <v>2024</v>
      </c>
      <c r="R140" s="116" t="s">
        <v>255</v>
      </c>
      <c r="S140" s="116" t="s">
        <v>815</v>
      </c>
      <c r="T140" s="276">
        <v>22037790</v>
      </c>
      <c r="U140" s="116" t="s">
        <v>793</v>
      </c>
    </row>
    <row r="141" spans="1:21" ht="12.75" customHeight="1" x14ac:dyDescent="0.2">
      <c r="I141" s="116"/>
      <c r="P141" s="2" t="s">
        <v>998</v>
      </c>
      <c r="Q141" s="116">
        <v>2025</v>
      </c>
      <c r="R141" s="116" t="s">
        <v>255</v>
      </c>
      <c r="S141" s="116" t="s">
        <v>815</v>
      </c>
      <c r="T141" s="276">
        <v>73459300</v>
      </c>
      <c r="U141" s="116" t="s">
        <v>793</v>
      </c>
    </row>
    <row r="142" spans="1:21" ht="12.75" customHeight="1" x14ac:dyDescent="0.2">
      <c r="I142" s="116"/>
      <c r="P142" s="2" t="s">
        <v>782</v>
      </c>
      <c r="Q142" s="116">
        <v>2024</v>
      </c>
      <c r="R142" s="116" t="s">
        <v>256</v>
      </c>
      <c r="S142" s="116" t="s">
        <v>562</v>
      </c>
      <c r="T142" s="276">
        <v>12681000</v>
      </c>
      <c r="U142" s="116" t="s">
        <v>953</v>
      </c>
    </row>
    <row r="143" spans="1:21" ht="12.75" customHeight="1" x14ac:dyDescent="0.2">
      <c r="A143" s="173" t="s">
        <v>796</v>
      </c>
      <c r="B143" s="201"/>
      <c r="C143" s="116"/>
      <c r="D143" s="116" t="s">
        <v>960</v>
      </c>
      <c r="E143" s="27"/>
      <c r="I143" s="116"/>
      <c r="O143" s="276"/>
      <c r="Q143" s="202"/>
      <c r="R143" s="116"/>
      <c r="S143" s="116"/>
      <c r="T143" s="27"/>
      <c r="U143" s="116"/>
    </row>
    <row r="144" spans="1:21" ht="12.75" customHeight="1" x14ac:dyDescent="0.2">
      <c r="A144" s="2" t="s">
        <v>998</v>
      </c>
      <c r="B144" s="116">
        <v>2024</v>
      </c>
      <c r="C144" s="116" t="s">
        <v>255</v>
      </c>
      <c r="D144" s="116" t="s">
        <v>815</v>
      </c>
      <c r="E144" s="276">
        <v>21586320</v>
      </c>
      <c r="F144" s="116" t="s">
        <v>793</v>
      </c>
      <c r="I144" s="116"/>
      <c r="N144" s="480"/>
      <c r="Q144" s="202"/>
      <c r="R144" s="116"/>
      <c r="S144" s="116"/>
      <c r="T144" s="259">
        <v>128379397.5</v>
      </c>
      <c r="U144" s="116"/>
    </row>
    <row r="145" spans="1:21" ht="12.75" customHeight="1" x14ac:dyDescent="0.2">
      <c r="A145" s="2" t="s">
        <v>998</v>
      </c>
      <c r="B145" s="116">
        <v>2025</v>
      </c>
      <c r="C145" s="116" t="s">
        <v>255</v>
      </c>
      <c r="D145" s="116" t="s">
        <v>815</v>
      </c>
      <c r="E145" s="276">
        <v>71954400</v>
      </c>
      <c r="F145" s="116" t="s">
        <v>793</v>
      </c>
      <c r="I145" s="116"/>
      <c r="N145" s="276"/>
      <c r="Q145" s="202"/>
      <c r="R145" s="116"/>
      <c r="S145" s="116"/>
      <c r="T145" s="27"/>
      <c r="U145" s="116"/>
    </row>
    <row r="146" spans="1:21" ht="12.75" customHeight="1" x14ac:dyDescent="0.2">
      <c r="A146" s="2" t="s">
        <v>782</v>
      </c>
      <c r="B146" s="116">
        <v>2024</v>
      </c>
      <c r="C146" s="116" t="s">
        <v>255</v>
      </c>
      <c r="D146" s="116" t="s">
        <v>562</v>
      </c>
      <c r="E146" s="276">
        <v>12681000</v>
      </c>
      <c r="F146" s="116" t="s">
        <v>953</v>
      </c>
      <c r="P146" s="11" t="s">
        <v>761</v>
      </c>
      <c r="Q146" s="201"/>
      <c r="R146" s="116"/>
      <c r="S146" s="116" t="s">
        <v>960</v>
      </c>
      <c r="T146" s="27"/>
      <c r="U146" s="375"/>
    </row>
    <row r="147" spans="1:21" ht="12.75" customHeight="1" x14ac:dyDescent="0.2">
      <c r="B147" s="202"/>
      <c r="C147" s="116"/>
      <c r="E147" s="27"/>
      <c r="P147" s="2" t="s">
        <v>645</v>
      </c>
      <c r="Q147" s="201"/>
      <c r="R147" s="116" t="s">
        <v>256</v>
      </c>
      <c r="S147" s="116" t="s">
        <v>562</v>
      </c>
      <c r="T147" s="302">
        <v>1849284.814</v>
      </c>
      <c r="U147" s="116"/>
    </row>
    <row r="148" spans="1:21" ht="12.75" customHeight="1" x14ac:dyDescent="0.2">
      <c r="B148" s="202"/>
      <c r="C148" s="116"/>
      <c r="E148" s="259">
        <v>106221720</v>
      </c>
      <c r="P148" s="2" t="s">
        <v>647</v>
      </c>
      <c r="Q148" s="201"/>
      <c r="R148" s="116" t="s">
        <v>256</v>
      </c>
      <c r="S148" s="116" t="s">
        <v>562</v>
      </c>
      <c r="T148" s="543">
        <v>-1471460.49908696</v>
      </c>
      <c r="U148" s="116"/>
    </row>
    <row r="149" spans="1:21" ht="12.75" customHeight="1" x14ac:dyDescent="0.2">
      <c r="B149" s="202"/>
      <c r="C149" s="116"/>
      <c r="E149" s="27"/>
      <c r="P149" s="2" t="s">
        <v>645</v>
      </c>
      <c r="Q149" s="201"/>
      <c r="R149" s="116" t="s">
        <v>255</v>
      </c>
      <c r="S149" s="116" t="s">
        <v>428</v>
      </c>
      <c r="T149" s="542">
        <v>10684757.587264201</v>
      </c>
      <c r="U149" s="116"/>
    </row>
    <row r="150" spans="1:21" ht="12.75" customHeight="1" x14ac:dyDescent="0.2">
      <c r="A150" s="11" t="s">
        <v>761</v>
      </c>
      <c r="B150" s="201"/>
      <c r="C150" s="116"/>
      <c r="D150" s="116" t="s">
        <v>960</v>
      </c>
      <c r="E150" s="27"/>
      <c r="F150" s="375"/>
      <c r="P150" s="2" t="s">
        <v>647</v>
      </c>
      <c r="Q150" s="201"/>
      <c r="R150" s="116" t="s">
        <v>255</v>
      </c>
      <c r="S150" s="116" t="s">
        <v>428</v>
      </c>
      <c r="T150" s="542">
        <v>-8090725.7909103101</v>
      </c>
      <c r="U150" s="116"/>
    </row>
    <row r="151" spans="1:21" ht="12.75" customHeight="1" x14ac:dyDescent="0.2">
      <c r="A151" s="2" t="s">
        <v>645</v>
      </c>
      <c r="B151" s="201"/>
      <c r="C151" s="116" t="s">
        <v>256</v>
      </c>
      <c r="D151" s="116" t="s">
        <v>562</v>
      </c>
      <c r="E151" s="302">
        <v>1449746.4580000001</v>
      </c>
      <c r="Q151" s="201"/>
      <c r="R151" s="116"/>
      <c r="S151" s="116"/>
      <c r="T151" s="365">
        <v>2971856.1112669306</v>
      </c>
      <c r="U151" s="375"/>
    </row>
    <row r="152" spans="1:21" ht="12.75" customHeight="1" x14ac:dyDescent="0.2">
      <c r="A152" s="2" t="s">
        <v>647</v>
      </c>
      <c r="B152" s="201"/>
      <c r="C152" s="116" t="s">
        <v>256</v>
      </c>
      <c r="D152" s="116" t="s">
        <v>562</v>
      </c>
      <c r="E152" s="543">
        <v>-1080607.7591111099</v>
      </c>
      <c r="Q152" s="201"/>
      <c r="R152" s="116"/>
      <c r="S152" s="116"/>
      <c r="T152" s="27"/>
      <c r="U152" s="116"/>
    </row>
    <row r="153" spans="1:21" ht="12.75" customHeight="1" x14ac:dyDescent="0.2">
      <c r="A153" s="2" t="s">
        <v>645</v>
      </c>
      <c r="B153" s="201"/>
      <c r="C153" s="116" t="s">
        <v>255</v>
      </c>
      <c r="D153" s="116" t="s">
        <v>428</v>
      </c>
      <c r="E153" s="542">
        <v>6915094.8644399997</v>
      </c>
      <c r="P153" s="11" t="s">
        <v>758</v>
      </c>
      <c r="Q153" s="201"/>
      <c r="R153" s="116"/>
      <c r="S153" s="116" t="s">
        <v>960</v>
      </c>
      <c r="T153" s="84">
        <v>459478457.97556645</v>
      </c>
      <c r="U153" s="375"/>
    </row>
    <row r="154" spans="1:21" ht="12.75" customHeight="1" x14ac:dyDescent="0.2">
      <c r="A154" s="2" t="s">
        <v>647</v>
      </c>
      <c r="B154" s="201"/>
      <c r="C154" s="116" t="s">
        <v>255</v>
      </c>
      <c r="D154" s="116" t="s">
        <v>428</v>
      </c>
      <c r="E154" s="542">
        <v>-5568448.2402815903</v>
      </c>
    </row>
    <row r="155" spans="1:21" ht="12.75" customHeight="1" x14ac:dyDescent="0.2">
      <c r="B155" s="201"/>
      <c r="C155" s="116"/>
      <c r="E155" s="365">
        <v>1715785.3230472999</v>
      </c>
      <c r="F155" s="375"/>
    </row>
    <row r="156" spans="1:21" ht="12.75" customHeight="1" x14ac:dyDescent="0.25">
      <c r="B156" s="201"/>
      <c r="C156" s="116"/>
      <c r="E156" s="27"/>
      <c r="I156" s="116"/>
      <c r="O156"/>
    </row>
    <row r="157" spans="1:21" ht="12.75" customHeight="1" x14ac:dyDescent="0.25">
      <c r="A157" s="11" t="s">
        <v>758</v>
      </c>
      <c r="B157" s="201"/>
      <c r="C157" s="116"/>
      <c r="D157" s="116" t="s">
        <v>960</v>
      </c>
      <c r="E157" s="84">
        <v>429264334.30216593</v>
      </c>
      <c r="F157" s="375"/>
      <c r="I157" s="116"/>
      <c r="O157"/>
    </row>
    <row r="158" spans="1:21" ht="12.75" customHeight="1" x14ac:dyDescent="0.25">
      <c r="A158" s="11"/>
      <c r="B158" s="201"/>
      <c r="C158" s="116"/>
      <c r="E158" s="84"/>
      <c r="I158" s="116"/>
      <c r="O158"/>
    </row>
    <row r="159" spans="1:21" ht="12.75" customHeight="1" x14ac:dyDescent="0.25">
      <c r="A159" s="2" t="s">
        <v>0</v>
      </c>
      <c r="B159" s="201"/>
      <c r="E159" s="404">
        <v>620756636.38139176</v>
      </c>
      <c r="F159" s="519"/>
      <c r="I159" s="116"/>
      <c r="O159" s="290"/>
    </row>
    <row r="160" spans="1:21" ht="12.75" customHeight="1" x14ac:dyDescent="0.25">
      <c r="A160" s="2" t="s">
        <v>652</v>
      </c>
      <c r="B160" s="201"/>
      <c r="E160" s="302"/>
      <c r="F160" s="33"/>
      <c r="I160" s="116"/>
      <c r="P160" s="142" t="s">
        <v>1164</v>
      </c>
    </row>
    <row r="161" spans="1:15" ht="12.75" customHeight="1" x14ac:dyDescent="0.25">
      <c r="A161" s="2" t="s">
        <v>771</v>
      </c>
      <c r="B161" s="201"/>
      <c r="E161" s="302"/>
      <c r="I161" s="116"/>
      <c r="O161"/>
    </row>
  </sheetData>
  <autoFilter ref="A7:F154" xr:uid="{50B336EE-D0FE-43A7-93A3-C948C3589E03}"/>
  <mergeCells count="2">
    <mergeCell ref="A3:C3"/>
    <mergeCell ref="D3:F3"/>
  </mergeCells>
  <hyperlinks>
    <hyperlink ref="L1" location="BG!A1" display="BG" xr:uid="{4DA8A0C1-3210-4821-9E02-C6B64F05A8A7}"/>
    <hyperlink ref="E1" location="BG!A1" display="BG" xr:uid="{7179099A-C7D6-48DC-8DA1-BD28546951A6}"/>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I156:I161 I88:I97 C128 C71 C99:C117 C55 C60:C65 C28 C40 C48:C53 C133:C140 C8:C25 C36 I104:I145 I8:I68 C78:C97 C143:C158</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C1:AJ19"/>
  <sheetViews>
    <sheetView showGridLines="0" zoomScale="85" zoomScaleNormal="85" workbookViewId="0">
      <selection activeCell="P32" sqref="P32"/>
    </sheetView>
  </sheetViews>
  <sheetFormatPr baseColWidth="10" defaultColWidth="11.28515625" defaultRowHeight="12.75" x14ac:dyDescent="0.2"/>
  <cols>
    <col min="1" max="2" width="2.28515625" style="2" customWidth="1"/>
    <col min="3" max="3" width="44.7109375" style="35" customWidth="1"/>
    <col min="4" max="5" width="15.7109375" style="35" customWidth="1"/>
    <col min="6" max="6" width="2.28515625" style="35" customWidth="1"/>
    <col min="7" max="36" width="11.28515625" style="35"/>
    <col min="37" max="16384" width="11.28515625" style="2"/>
  </cols>
  <sheetData>
    <row r="1" spans="3:36" x14ac:dyDescent="0.2">
      <c r="C1" s="11" t="s">
        <v>1039</v>
      </c>
      <c r="F1" s="147" t="s">
        <v>85</v>
      </c>
    </row>
    <row r="4" spans="3:36" ht="15" x14ac:dyDescent="0.2">
      <c r="C4" s="651" t="s">
        <v>836</v>
      </c>
      <c r="D4" s="651"/>
      <c r="E4" s="651"/>
      <c r="V4" s="2"/>
      <c r="W4" s="2"/>
      <c r="X4" s="2"/>
      <c r="Y4" s="2"/>
      <c r="Z4" s="2"/>
      <c r="AA4" s="2"/>
      <c r="AB4" s="2"/>
      <c r="AC4" s="2"/>
      <c r="AD4" s="2"/>
      <c r="AE4" s="2"/>
      <c r="AF4" s="2"/>
      <c r="AG4" s="2"/>
      <c r="AH4" s="2"/>
      <c r="AI4" s="2"/>
      <c r="AJ4" s="2"/>
    </row>
    <row r="5" spans="3:36" x14ac:dyDescent="0.2">
      <c r="C5" s="91" t="s">
        <v>183</v>
      </c>
    </row>
    <row r="6" spans="3:36" x14ac:dyDescent="0.2">
      <c r="D6" s="5"/>
      <c r="E6" s="5"/>
    </row>
    <row r="7" spans="3:36" x14ac:dyDescent="0.2">
      <c r="C7" s="363" t="s">
        <v>86</v>
      </c>
      <c r="D7" s="397">
        <v>45016</v>
      </c>
      <c r="E7" s="397">
        <v>44926</v>
      </c>
      <c r="F7" s="38"/>
      <c r="V7" s="2"/>
      <c r="W7" s="2"/>
      <c r="X7" s="2"/>
      <c r="Y7" s="2"/>
      <c r="Z7" s="2"/>
      <c r="AA7" s="2"/>
      <c r="AB7" s="2"/>
      <c r="AC7" s="2"/>
      <c r="AD7" s="2"/>
      <c r="AE7" s="2"/>
      <c r="AF7" s="2"/>
      <c r="AG7" s="2"/>
      <c r="AH7" s="2"/>
      <c r="AI7" s="2"/>
      <c r="AJ7" s="2"/>
    </row>
    <row r="8" spans="3:36" x14ac:dyDescent="0.2">
      <c r="C8" s="39" t="s">
        <v>74</v>
      </c>
      <c r="D8" s="39"/>
      <c r="E8" s="39"/>
      <c r="F8" s="39"/>
      <c r="V8" s="2"/>
      <c r="W8" s="2"/>
      <c r="X8" s="2"/>
      <c r="Y8" s="2"/>
      <c r="Z8" s="2"/>
      <c r="AA8" s="2"/>
      <c r="AB8" s="2"/>
      <c r="AC8" s="2"/>
      <c r="AD8" s="2"/>
      <c r="AE8" s="2"/>
      <c r="AF8" s="2"/>
      <c r="AG8" s="2"/>
      <c r="AH8" s="2"/>
      <c r="AI8" s="2"/>
      <c r="AJ8" s="2"/>
    </row>
    <row r="9" spans="3:36" x14ac:dyDescent="0.2">
      <c r="C9" s="40" t="s">
        <v>87</v>
      </c>
      <c r="F9" s="40"/>
      <c r="V9" s="2"/>
      <c r="W9" s="2"/>
      <c r="X9" s="2"/>
      <c r="Y9" s="2"/>
      <c r="Z9" s="2"/>
      <c r="AA9" s="2"/>
      <c r="AB9" s="2"/>
      <c r="AC9" s="2"/>
      <c r="AD9" s="2"/>
      <c r="AE9" s="2"/>
      <c r="AF9" s="2"/>
      <c r="AG9" s="2"/>
      <c r="AH9" s="2"/>
      <c r="AI9" s="2"/>
      <c r="AJ9" s="2"/>
    </row>
    <row r="10" spans="3:36" x14ac:dyDescent="0.2">
      <c r="C10" s="40" t="s">
        <v>77</v>
      </c>
      <c r="F10" s="40"/>
      <c r="V10" s="2"/>
      <c r="W10" s="2"/>
      <c r="X10" s="2"/>
      <c r="Y10" s="2"/>
      <c r="Z10" s="2"/>
      <c r="AA10" s="2"/>
      <c r="AB10" s="2"/>
      <c r="AC10" s="2"/>
      <c r="AD10" s="2"/>
      <c r="AE10" s="2"/>
      <c r="AF10" s="2"/>
      <c r="AG10" s="2"/>
      <c r="AH10" s="2"/>
      <c r="AI10" s="2"/>
      <c r="AJ10" s="2"/>
    </row>
    <row r="11" spans="3:36" x14ac:dyDescent="0.2">
      <c r="C11" s="40" t="s">
        <v>88</v>
      </c>
      <c r="F11" s="40"/>
      <c r="V11" s="2"/>
      <c r="W11" s="2"/>
      <c r="X11" s="2"/>
      <c r="Y11" s="2"/>
      <c r="Z11" s="2"/>
      <c r="AA11" s="2"/>
      <c r="AB11" s="2"/>
      <c r="AC11" s="2"/>
      <c r="AD11" s="2"/>
      <c r="AE11" s="2"/>
      <c r="AF11" s="2"/>
      <c r="AG11" s="2"/>
      <c r="AH11" s="2"/>
      <c r="AI11" s="2"/>
      <c r="AJ11" s="2"/>
    </row>
    <row r="12" spans="3:36" x14ac:dyDescent="0.2">
      <c r="C12" s="40" t="s">
        <v>89</v>
      </c>
      <c r="F12" s="40"/>
      <c r="V12" s="2"/>
      <c r="W12" s="2"/>
      <c r="X12" s="2"/>
      <c r="Y12" s="2"/>
      <c r="Z12" s="2"/>
      <c r="AA12" s="2"/>
      <c r="AB12" s="2"/>
      <c r="AC12" s="2"/>
      <c r="AD12" s="2"/>
      <c r="AE12" s="2"/>
      <c r="AF12" s="2"/>
      <c r="AG12" s="2"/>
      <c r="AH12" s="2"/>
      <c r="AI12" s="2"/>
      <c r="AJ12" s="2"/>
    </row>
    <row r="13" spans="3:36" x14ac:dyDescent="0.2">
      <c r="C13" s="67"/>
      <c r="D13" s="39"/>
      <c r="E13" s="39"/>
      <c r="F13" s="39"/>
      <c r="V13" s="2"/>
      <c r="W13" s="2"/>
      <c r="X13" s="2"/>
      <c r="Y13" s="2"/>
      <c r="Z13" s="2"/>
      <c r="AA13" s="2"/>
      <c r="AB13" s="2"/>
      <c r="AC13" s="2"/>
      <c r="AD13" s="2"/>
      <c r="AE13" s="2"/>
      <c r="AF13" s="2"/>
      <c r="AG13" s="2"/>
      <c r="AH13" s="2"/>
      <c r="AI13" s="2"/>
      <c r="AJ13" s="2"/>
    </row>
    <row r="14" spans="3:36" x14ac:dyDescent="0.2">
      <c r="C14" s="150" t="s">
        <v>83</v>
      </c>
      <c r="D14" s="257">
        <v>0</v>
      </c>
      <c r="E14" s="257">
        <v>0</v>
      </c>
      <c r="V14" s="2"/>
      <c r="W14" s="2"/>
      <c r="X14" s="2"/>
      <c r="Y14" s="2"/>
      <c r="Z14" s="2"/>
      <c r="AA14" s="2"/>
      <c r="AB14" s="2"/>
      <c r="AC14" s="2"/>
      <c r="AD14" s="2"/>
      <c r="AE14" s="2"/>
      <c r="AF14" s="2"/>
      <c r="AG14" s="2"/>
      <c r="AH14" s="2"/>
      <c r="AI14" s="2"/>
      <c r="AJ14" s="2"/>
    </row>
    <row r="15" spans="3:36" x14ac:dyDescent="0.2">
      <c r="C15" s="41"/>
      <c r="F15" s="40"/>
      <c r="V15" s="2"/>
      <c r="W15" s="2"/>
      <c r="X15" s="2"/>
      <c r="Y15" s="2"/>
      <c r="Z15" s="2"/>
      <c r="AA15" s="2"/>
      <c r="AB15" s="2"/>
      <c r="AC15" s="2"/>
      <c r="AD15" s="2"/>
      <c r="AE15" s="2"/>
      <c r="AF15" s="2"/>
      <c r="AG15" s="2"/>
      <c r="AH15" s="2"/>
      <c r="AI15" s="2"/>
      <c r="AJ15" s="2"/>
    </row>
    <row r="16" spans="3:36" x14ac:dyDescent="0.2">
      <c r="C16" s="40"/>
      <c r="F16" s="40"/>
      <c r="V16" s="2"/>
      <c r="W16" s="2"/>
      <c r="X16" s="2"/>
      <c r="Y16" s="2"/>
      <c r="Z16" s="2"/>
      <c r="AA16" s="2"/>
      <c r="AB16" s="2"/>
      <c r="AC16" s="2"/>
      <c r="AD16" s="2"/>
      <c r="AE16" s="2"/>
      <c r="AF16" s="2"/>
      <c r="AG16" s="2"/>
      <c r="AH16" s="2"/>
      <c r="AI16" s="2"/>
      <c r="AJ16" s="2"/>
    </row>
    <row r="17" spans="3:36" x14ac:dyDescent="0.2">
      <c r="C17" s="41"/>
      <c r="F17" s="40"/>
      <c r="G17" s="39"/>
      <c r="H17" s="39"/>
      <c r="V17" s="2"/>
      <c r="W17" s="2"/>
      <c r="X17" s="2"/>
      <c r="Y17" s="2"/>
      <c r="Z17" s="2"/>
      <c r="AA17" s="2"/>
      <c r="AB17" s="2"/>
      <c r="AC17" s="2"/>
      <c r="AD17" s="2"/>
      <c r="AE17" s="2"/>
      <c r="AF17" s="2"/>
      <c r="AG17" s="2"/>
      <c r="AH17" s="2"/>
      <c r="AI17" s="2"/>
      <c r="AJ17" s="2"/>
    </row>
    <row r="18" spans="3:36" x14ac:dyDescent="0.2">
      <c r="V18" s="2"/>
      <c r="W18" s="2"/>
      <c r="X18" s="2"/>
      <c r="Y18" s="2"/>
      <c r="Z18" s="2"/>
      <c r="AA18" s="2"/>
      <c r="AB18" s="2"/>
      <c r="AC18" s="2"/>
      <c r="AD18" s="2"/>
      <c r="AE18" s="2"/>
      <c r="AF18" s="2"/>
      <c r="AG18" s="2"/>
      <c r="AH18" s="2"/>
      <c r="AI18" s="2"/>
      <c r="AJ18" s="2"/>
    </row>
    <row r="19" spans="3:36" x14ac:dyDescent="0.2">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C1:I19"/>
  <sheetViews>
    <sheetView showGridLines="0" zoomScale="85" zoomScaleNormal="85" workbookViewId="0">
      <selection activeCell="A3" sqref="A1:XFD1048576"/>
    </sheetView>
  </sheetViews>
  <sheetFormatPr baseColWidth="10" defaultColWidth="11.42578125" defaultRowHeight="12.75" x14ac:dyDescent="0.2"/>
  <cols>
    <col min="1" max="2" width="2.28515625" style="2" customWidth="1"/>
    <col min="3" max="3" width="48.28515625" style="35" customWidth="1"/>
    <col min="4" max="5" width="15.7109375" style="35" customWidth="1"/>
    <col min="6" max="6" width="2.28515625" style="35" customWidth="1"/>
    <col min="7" max="9" width="11.28515625" style="35"/>
    <col min="10" max="16384" width="11.42578125" style="2"/>
  </cols>
  <sheetData>
    <row r="1" spans="3:8" x14ac:dyDescent="0.2">
      <c r="C1" s="11" t="s">
        <v>1039</v>
      </c>
      <c r="H1" s="147" t="s">
        <v>85</v>
      </c>
    </row>
    <row r="2" spans="3:8" x14ac:dyDescent="0.2">
      <c r="D2" s="148"/>
    </row>
    <row r="3" spans="3:8" ht="15" x14ac:dyDescent="0.2">
      <c r="C3" s="651" t="s">
        <v>837</v>
      </c>
      <c r="D3" s="651"/>
      <c r="E3" s="651"/>
    </row>
    <row r="4" spans="3:8" x14ac:dyDescent="0.2">
      <c r="C4" s="91" t="s">
        <v>183</v>
      </c>
    </row>
    <row r="5" spans="3:8" x14ac:dyDescent="0.2">
      <c r="C5" s="18" t="s">
        <v>748</v>
      </c>
      <c r="D5" s="5"/>
      <c r="E5" s="5"/>
    </row>
    <row r="6" spans="3:8" x14ac:dyDescent="0.2">
      <c r="D6" s="5"/>
      <c r="E6" s="5"/>
    </row>
    <row r="7" spans="3:8" x14ac:dyDescent="0.2">
      <c r="C7" s="7" t="s">
        <v>2</v>
      </c>
      <c r="D7" s="397">
        <v>45016</v>
      </c>
      <c r="E7" s="397">
        <v>44926</v>
      </c>
    </row>
    <row r="8" spans="3:8" x14ac:dyDescent="0.2">
      <c r="C8" s="35" t="s">
        <v>90</v>
      </c>
      <c r="D8" s="27">
        <v>758400.09299999999</v>
      </c>
      <c r="E8" s="27">
        <v>734773.48300000001</v>
      </c>
    </row>
    <row r="9" spans="3:8" x14ac:dyDescent="0.2">
      <c r="C9" s="35" t="s">
        <v>91</v>
      </c>
      <c r="D9" s="27">
        <v>182062.89499999999</v>
      </c>
      <c r="E9" s="27">
        <v>456972.76199999999</v>
      </c>
    </row>
    <row r="10" spans="3:8" x14ac:dyDescent="0.2">
      <c r="D10" s="27"/>
      <c r="E10" s="2"/>
    </row>
    <row r="11" spans="3:8" x14ac:dyDescent="0.2">
      <c r="C11" s="150" t="s">
        <v>0</v>
      </c>
      <c r="D11" s="284">
        <v>940462.98800000001</v>
      </c>
      <c r="E11" s="284">
        <v>1191746.2450000001</v>
      </c>
    </row>
    <row r="19" spans="6:6" x14ac:dyDescent="0.2">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dimension ref="C1:AC18"/>
  <sheetViews>
    <sheetView showGridLines="0" zoomScale="85" zoomScaleNormal="85" workbookViewId="0">
      <selection activeCell="A3" sqref="A1:XFD1048576"/>
    </sheetView>
  </sheetViews>
  <sheetFormatPr baseColWidth="10" defaultColWidth="11.42578125" defaultRowHeight="12.75" x14ac:dyDescent="0.2"/>
  <cols>
    <col min="1" max="2" width="2.28515625" style="2" customWidth="1"/>
    <col min="3" max="3" width="51.7109375" style="35" customWidth="1"/>
    <col min="4" max="5" width="15.7109375" style="35" customWidth="1"/>
    <col min="6" max="6" width="2.28515625" style="35" customWidth="1"/>
    <col min="7" max="8" width="11.28515625" style="35"/>
    <col min="9" max="9" width="20.140625" style="35" bestFit="1" customWidth="1"/>
    <col min="10" max="11" width="11.42578125" style="2"/>
    <col min="12" max="12" width="42.140625" style="2" bestFit="1" customWidth="1"/>
    <col min="13" max="13" width="12.85546875" style="2" bestFit="1" customWidth="1"/>
    <col min="14" max="14" width="11.5703125" style="2" bestFit="1" customWidth="1"/>
    <col min="15" max="24" width="11.42578125" style="2"/>
    <col min="25" max="25" width="14.42578125" style="2" bestFit="1" customWidth="1"/>
    <col min="26" max="26" width="11.42578125" style="2"/>
    <col min="27" max="27" width="11.5703125" style="2" bestFit="1" customWidth="1"/>
    <col min="28" max="28" width="14.42578125" style="2" bestFit="1" customWidth="1"/>
    <col min="29" max="29" width="11.5703125" style="2" bestFit="1" customWidth="1"/>
    <col min="30" max="16384" width="11.42578125" style="2"/>
  </cols>
  <sheetData>
    <row r="1" spans="3:29" x14ac:dyDescent="0.2">
      <c r="C1" s="11" t="s">
        <v>1039</v>
      </c>
      <c r="I1" s="585" t="s">
        <v>85</v>
      </c>
    </row>
    <row r="2" spans="3:29" x14ac:dyDescent="0.2">
      <c r="D2" s="148"/>
    </row>
    <row r="3" spans="3:29" ht="15" x14ac:dyDescent="0.2">
      <c r="C3" s="651" t="s">
        <v>853</v>
      </c>
      <c r="D3" s="651"/>
      <c r="E3" s="651"/>
    </row>
    <row r="4" spans="3:29" s="5" customFormat="1" x14ac:dyDescent="0.2">
      <c r="C4" s="151" t="s">
        <v>183</v>
      </c>
      <c r="D4" s="44"/>
      <c r="E4" s="44"/>
      <c r="F4" s="44"/>
    </row>
    <row r="5" spans="3:29" s="5" customFormat="1" x14ac:dyDescent="0.2">
      <c r="C5" s="18" t="s">
        <v>749</v>
      </c>
      <c r="D5" s="44"/>
      <c r="E5" s="44"/>
      <c r="F5" s="44"/>
    </row>
    <row r="6" spans="3:29" x14ac:dyDescent="0.2">
      <c r="D6" s="5"/>
      <c r="E6" s="5"/>
    </row>
    <row r="7" spans="3:29" x14ac:dyDescent="0.2">
      <c r="C7" s="7" t="s">
        <v>2</v>
      </c>
      <c r="D7" s="397">
        <v>45016</v>
      </c>
      <c r="E7" s="397">
        <v>44926</v>
      </c>
      <c r="M7" s="275"/>
      <c r="N7" s="275"/>
      <c r="Y7" s="275"/>
      <c r="Z7" s="275"/>
      <c r="AA7" s="275"/>
      <c r="AB7" s="275"/>
      <c r="AC7" s="275"/>
    </row>
    <row r="8" spans="3:29" hidden="1" x14ac:dyDescent="0.2">
      <c r="C8" s="35" t="s">
        <v>917</v>
      </c>
      <c r="D8" s="27">
        <v>0</v>
      </c>
      <c r="E8" s="27">
        <v>0</v>
      </c>
      <c r="N8" s="354"/>
      <c r="Y8" s="275"/>
      <c r="Z8" s="275"/>
      <c r="AA8" s="275"/>
      <c r="AB8" s="275"/>
      <c r="AC8" s="275"/>
    </row>
    <row r="9" spans="3:29" hidden="1" x14ac:dyDescent="0.2">
      <c r="C9" s="35" t="s">
        <v>918</v>
      </c>
      <c r="D9" s="27">
        <v>0</v>
      </c>
      <c r="E9" s="27">
        <v>0</v>
      </c>
      <c r="M9" s="275"/>
      <c r="N9" s="275"/>
      <c r="Y9" s="275"/>
      <c r="Z9" s="275"/>
      <c r="AA9" s="275"/>
      <c r="AB9" s="275"/>
      <c r="AC9" s="275"/>
    </row>
    <row r="10" spans="3:29" x14ac:dyDescent="0.2">
      <c r="C10" s="35" t="s">
        <v>1038</v>
      </c>
      <c r="D10" s="27">
        <v>7536819.1409999998</v>
      </c>
      <c r="E10" s="27">
        <v>8223204.2740000002</v>
      </c>
      <c r="M10" s="275"/>
      <c r="N10" s="275"/>
      <c r="Y10" s="275"/>
      <c r="Z10" s="275"/>
      <c r="AA10" s="275"/>
      <c r="AB10" s="275"/>
      <c r="AC10" s="275"/>
    </row>
    <row r="11" spans="3:29" x14ac:dyDescent="0.2">
      <c r="D11" s="27"/>
      <c r="E11" s="27"/>
      <c r="M11" s="275"/>
      <c r="N11" s="275"/>
      <c r="Y11" s="275"/>
      <c r="Z11" s="275"/>
      <c r="AA11" s="275"/>
      <c r="AB11" s="275"/>
      <c r="AC11" s="275"/>
    </row>
    <row r="12" spans="3:29" x14ac:dyDescent="0.2">
      <c r="C12" s="150" t="s">
        <v>0</v>
      </c>
      <c r="D12" s="398">
        <v>7536819.1409999998</v>
      </c>
      <c r="E12" s="398">
        <v>8223204.2740000002</v>
      </c>
      <c r="N12" s="354"/>
      <c r="Y12" s="275"/>
      <c r="Z12" s="275"/>
      <c r="AA12" s="275"/>
      <c r="AB12" s="275"/>
      <c r="AC12" s="275"/>
    </row>
    <row r="13" spans="3:29" x14ac:dyDescent="0.2">
      <c r="M13" s="275"/>
      <c r="N13" s="275"/>
    </row>
    <row r="14" spans="3:29" x14ac:dyDescent="0.2">
      <c r="M14" s="275"/>
      <c r="N14" s="275"/>
    </row>
    <row r="15" spans="3:29" x14ac:dyDescent="0.2">
      <c r="M15" s="275"/>
      <c r="N15" s="275"/>
    </row>
    <row r="16" spans="3:29" x14ac:dyDescent="0.2">
      <c r="N16" s="354"/>
    </row>
    <row r="18" spans="6:6" x14ac:dyDescent="0.2">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C1:H16"/>
  <sheetViews>
    <sheetView showGridLines="0" zoomScale="85" zoomScaleNormal="85" workbookViewId="0">
      <selection activeCell="C7" sqref="A7:XFD9"/>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8" width="11.28515625" style="35"/>
    <col min="9" max="16384" width="11.28515625" style="2"/>
  </cols>
  <sheetData>
    <row r="1" spans="3:6" x14ac:dyDescent="0.2">
      <c r="C1" s="11" t="s">
        <v>1039</v>
      </c>
      <c r="F1" s="147" t="s">
        <v>85</v>
      </c>
    </row>
    <row r="3" spans="3:6" ht="15" x14ac:dyDescent="0.2">
      <c r="C3" s="651" t="s">
        <v>838</v>
      </c>
      <c r="D3" s="651"/>
      <c r="E3" s="651"/>
    </row>
    <row r="4" spans="3:6" x14ac:dyDescent="0.2">
      <c r="C4" s="91" t="s">
        <v>183</v>
      </c>
    </row>
    <row r="5" spans="3:6" x14ac:dyDescent="0.2">
      <c r="D5" s="5"/>
      <c r="E5" s="5"/>
    </row>
    <row r="6" spans="3:6" x14ac:dyDescent="0.2">
      <c r="C6" s="364" t="s">
        <v>2</v>
      </c>
      <c r="D6" s="397">
        <v>45016</v>
      </c>
      <c r="E6" s="397">
        <v>44926</v>
      </c>
    </row>
    <row r="7" spans="3:6" x14ac:dyDescent="0.2">
      <c r="C7" s="88" t="s">
        <v>991</v>
      </c>
      <c r="D7" s="27">
        <v>65263.286</v>
      </c>
      <c r="E7" s="27">
        <v>69915.33</v>
      </c>
    </row>
    <row r="8" spans="3:6" hidden="1" x14ac:dyDescent="0.2">
      <c r="C8" s="88" t="s">
        <v>706</v>
      </c>
      <c r="D8" s="27">
        <v>0</v>
      </c>
      <c r="E8" s="27">
        <v>0</v>
      </c>
    </row>
    <row r="9" spans="3:6" hidden="1" x14ac:dyDescent="0.2">
      <c r="C9" s="88" t="s">
        <v>707</v>
      </c>
      <c r="D9" s="27">
        <v>0</v>
      </c>
      <c r="E9" s="27">
        <v>0</v>
      </c>
    </row>
    <row r="10" spans="3:6" ht="12.75" hidden="1" customHeight="1" x14ac:dyDescent="0.2">
      <c r="C10" s="88" t="s">
        <v>708</v>
      </c>
      <c r="D10" s="27">
        <v>0</v>
      </c>
      <c r="E10" s="27">
        <v>0</v>
      </c>
    </row>
    <row r="11" spans="3:6" hidden="1" x14ac:dyDescent="0.2">
      <c r="C11" s="88" t="s">
        <v>709</v>
      </c>
      <c r="D11" s="27">
        <v>0</v>
      </c>
      <c r="E11" s="27">
        <v>0</v>
      </c>
    </row>
    <row r="12" spans="3:6" hidden="1" x14ac:dyDescent="0.2">
      <c r="C12" s="2" t="s">
        <v>882</v>
      </c>
      <c r="D12" s="27">
        <v>0</v>
      </c>
      <c r="E12" s="27">
        <v>0</v>
      </c>
    </row>
    <row r="13" spans="3:6" x14ac:dyDescent="0.2">
      <c r="C13" s="11" t="s">
        <v>0</v>
      </c>
      <c r="D13" s="365">
        <v>65263.286</v>
      </c>
      <c r="E13" s="365">
        <v>69915.33</v>
      </c>
    </row>
    <row r="16" spans="3:6" x14ac:dyDescent="0.2">
      <c r="F16"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C1:F26"/>
  <sheetViews>
    <sheetView showGridLines="0" zoomScale="85" zoomScaleNormal="85" workbookViewId="0">
      <selection activeCell="A3" sqref="A3"/>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3.28515625" style="2" bestFit="1" customWidth="1"/>
    <col min="7" max="16384" width="11.42578125" style="2"/>
  </cols>
  <sheetData>
    <row r="1" spans="3:6" x14ac:dyDescent="0.2">
      <c r="C1" s="11" t="s">
        <v>1039</v>
      </c>
      <c r="F1" s="153" t="s">
        <v>85</v>
      </c>
    </row>
    <row r="2" spans="3:6" x14ac:dyDescent="0.2">
      <c r="D2" s="76"/>
    </row>
    <row r="3" spans="3:6" ht="15" x14ac:dyDescent="0.2">
      <c r="C3" s="651" t="s">
        <v>867</v>
      </c>
      <c r="D3" s="651"/>
      <c r="E3" s="235"/>
    </row>
    <row r="4" spans="3:6" x14ac:dyDescent="0.2">
      <c r="C4" s="701" t="s">
        <v>183</v>
      </c>
      <c r="D4" s="701"/>
    </row>
    <row r="5" spans="3:6" x14ac:dyDescent="0.2">
      <c r="C5" s="18" t="s">
        <v>750</v>
      </c>
    </row>
    <row r="6" spans="3:6" x14ac:dyDescent="0.2">
      <c r="C6" s="18"/>
    </row>
    <row r="7" spans="3:6" x14ac:dyDescent="0.2">
      <c r="C7" s="154" t="s">
        <v>825</v>
      </c>
    </row>
    <row r="8" spans="3:6" x14ac:dyDescent="0.2">
      <c r="C8" s="154"/>
    </row>
    <row r="9" spans="3:6" x14ac:dyDescent="0.2">
      <c r="C9" s="13" t="s">
        <v>2</v>
      </c>
      <c r="D9" s="335">
        <v>45016</v>
      </c>
      <c r="E9" s="337">
        <v>44926</v>
      </c>
    </row>
    <row r="10" spans="3:6" hidden="1" x14ac:dyDescent="0.2">
      <c r="C10" s="5" t="s">
        <v>705</v>
      </c>
      <c r="D10" s="80">
        <v>0</v>
      </c>
      <c r="E10" s="80">
        <v>0</v>
      </c>
    </row>
    <row r="11" spans="3:6" x14ac:dyDescent="0.2">
      <c r="C11" s="5" t="s">
        <v>779</v>
      </c>
      <c r="D11" s="80">
        <v>65250406.503999993</v>
      </c>
      <c r="E11" s="441">
        <v>14618095.840000002</v>
      </c>
    </row>
    <row r="12" spans="3:6" x14ac:dyDescent="0.2">
      <c r="C12" s="5" t="s">
        <v>731</v>
      </c>
      <c r="D12" s="80">
        <v>1304807.8369999998</v>
      </c>
      <c r="E12" s="441">
        <v>1291410.3369999998</v>
      </c>
    </row>
    <row r="13" spans="3:6" hidden="1" x14ac:dyDescent="0.2">
      <c r="C13" s="5" t="s">
        <v>728</v>
      </c>
      <c r="D13" s="80">
        <v>0</v>
      </c>
      <c r="E13" s="441">
        <v>0</v>
      </c>
    </row>
    <row r="14" spans="3:6" x14ac:dyDescent="0.2">
      <c r="C14" s="5"/>
      <c r="D14" s="80"/>
      <c r="E14" s="80"/>
    </row>
    <row r="15" spans="3:6" s="5" customFormat="1" x14ac:dyDescent="0.2">
      <c r="C15" s="16" t="s">
        <v>9</v>
      </c>
      <c r="D15" s="245">
        <v>66555214.340999991</v>
      </c>
      <c r="E15" s="245">
        <v>15909506.177000001</v>
      </c>
    </row>
    <row r="16" spans="3:6" s="5" customFormat="1" x14ac:dyDescent="0.2">
      <c r="C16" s="16"/>
      <c r="D16" s="82"/>
      <c r="E16" s="80"/>
    </row>
    <row r="17" spans="3:5" s="5" customFormat="1" x14ac:dyDescent="0.2">
      <c r="C17" s="154" t="s">
        <v>826</v>
      </c>
      <c r="D17" s="82"/>
      <c r="E17" s="83"/>
    </row>
    <row r="19" spans="3:5" x14ac:dyDescent="0.2">
      <c r="C19" s="13" t="s">
        <v>2</v>
      </c>
      <c r="D19" s="335">
        <v>45016</v>
      </c>
      <c r="E19" s="337">
        <v>44561</v>
      </c>
    </row>
    <row r="20" spans="3:5" x14ac:dyDescent="0.2">
      <c r="C20" s="14" t="s">
        <v>11</v>
      </c>
      <c r="D20" s="80">
        <v>0</v>
      </c>
      <c r="E20" s="80">
        <v>0</v>
      </c>
    </row>
    <row r="21" spans="3:5" x14ac:dyDescent="0.2">
      <c r="C21" s="5" t="s">
        <v>778</v>
      </c>
      <c r="D21" s="80">
        <v>0</v>
      </c>
      <c r="E21" s="80">
        <v>0</v>
      </c>
    </row>
    <row r="22" spans="3:5" x14ac:dyDescent="0.2">
      <c r="C22" s="5" t="s">
        <v>92</v>
      </c>
      <c r="D22" s="80">
        <v>0</v>
      </c>
      <c r="E22" s="80">
        <v>0</v>
      </c>
    </row>
    <row r="23" spans="3:5" x14ac:dyDescent="0.2">
      <c r="C23" s="65"/>
      <c r="D23" s="80"/>
    </row>
    <row r="24" spans="3:5" x14ac:dyDescent="0.2">
      <c r="C24" s="16" t="s">
        <v>9</v>
      </c>
      <c r="D24" s="258">
        <v>0</v>
      </c>
      <c r="E24" s="258">
        <v>0</v>
      </c>
    </row>
    <row r="25" spans="3:5" x14ac:dyDescent="0.2">
      <c r="C25" s="5"/>
      <c r="D25" s="5"/>
      <c r="E25" s="5"/>
    </row>
    <row r="26" spans="3:5" x14ac:dyDescent="0.2">
      <c r="C26" s="16"/>
      <c r="D26" s="5"/>
      <c r="E26"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dimension ref="C1:G17"/>
  <sheetViews>
    <sheetView showGridLines="0" zoomScale="85" zoomScaleNormal="85" workbookViewId="0">
      <selection activeCell="A3" sqref="A1:XFD1048576"/>
    </sheetView>
  </sheetViews>
  <sheetFormatPr baseColWidth="10" defaultColWidth="11.42578125" defaultRowHeight="12.75" x14ac:dyDescent="0.2"/>
  <cols>
    <col min="1" max="2" width="2.28515625" style="2" customWidth="1"/>
    <col min="3" max="3" width="54.5703125" style="2" customWidth="1"/>
    <col min="4" max="5" width="15.7109375" style="2" customWidth="1"/>
    <col min="6" max="6" width="2.28515625" style="2" customWidth="1"/>
    <col min="7" max="7" width="10.7109375" style="2" customWidth="1"/>
    <col min="8" max="16384" width="11.42578125" style="2"/>
  </cols>
  <sheetData>
    <row r="1" spans="3:7" x14ac:dyDescent="0.2">
      <c r="C1" s="11" t="s">
        <v>1039</v>
      </c>
      <c r="F1" s="153" t="s">
        <v>85</v>
      </c>
    </row>
    <row r="3" spans="3:7" ht="15" x14ac:dyDescent="0.2">
      <c r="C3" s="651" t="s">
        <v>839</v>
      </c>
      <c r="D3" s="651"/>
      <c r="E3" s="235"/>
      <c r="G3" s="55"/>
    </row>
    <row r="4" spans="3:7" x14ac:dyDescent="0.2">
      <c r="C4" s="701" t="s">
        <v>183</v>
      </c>
      <c r="D4" s="701"/>
    </row>
    <row r="5" spans="3:7" x14ac:dyDescent="0.2">
      <c r="C5" s="18" t="s">
        <v>751</v>
      </c>
    </row>
    <row r="7" spans="3:7" x14ac:dyDescent="0.2">
      <c r="C7" s="13" t="s">
        <v>2</v>
      </c>
      <c r="D7" s="335">
        <v>45016</v>
      </c>
      <c r="E7" s="337">
        <v>44926</v>
      </c>
    </row>
    <row r="8" spans="3:7" x14ac:dyDescent="0.2">
      <c r="C8" s="2" t="s">
        <v>649</v>
      </c>
      <c r="D8" s="27">
        <v>377818000</v>
      </c>
      <c r="E8" s="27">
        <v>377818000</v>
      </c>
    </row>
    <row r="9" spans="3:7" x14ac:dyDescent="0.2">
      <c r="C9" s="2" t="s">
        <v>724</v>
      </c>
      <c r="D9" s="27">
        <v>76151.638000000006</v>
      </c>
      <c r="E9" s="27">
        <v>75940.709000000003</v>
      </c>
    </row>
    <row r="11" spans="3:7" x14ac:dyDescent="0.2">
      <c r="C11" s="2" t="s">
        <v>651</v>
      </c>
      <c r="D11" s="27">
        <v>377818</v>
      </c>
      <c r="E11" s="27">
        <v>377818</v>
      </c>
    </row>
    <row r="12" spans="3:7" x14ac:dyDescent="0.2">
      <c r="C12" s="2" t="s">
        <v>650</v>
      </c>
      <c r="D12" s="27">
        <v>1000000</v>
      </c>
      <c r="E12" s="27">
        <v>1000000</v>
      </c>
    </row>
    <row r="13" spans="3:7" x14ac:dyDescent="0.2">
      <c r="D13" s="27"/>
      <c r="E13" s="27"/>
    </row>
    <row r="14" spans="3:7" x14ac:dyDescent="0.2">
      <c r="C14" s="11"/>
      <c r="D14" s="84"/>
      <c r="E14" s="84"/>
    </row>
    <row r="17" spans="4:4" x14ac:dyDescent="0.2">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dimension ref="C1:H38"/>
  <sheetViews>
    <sheetView showGridLines="0" zoomScale="85" zoomScaleNormal="85" workbookViewId="0">
      <selection activeCell="A3" sqref="A1:XFD1048576"/>
    </sheetView>
  </sheetViews>
  <sheetFormatPr baseColWidth="10" defaultColWidth="11.42578125" defaultRowHeight="12.75" x14ac:dyDescent="0.2"/>
  <cols>
    <col min="1" max="2" width="2.28515625" style="2" customWidth="1"/>
    <col min="3" max="3" width="30" style="35" customWidth="1"/>
    <col min="4" max="5" width="15.7109375" style="35" customWidth="1"/>
    <col min="6" max="6" width="2.28515625" style="35" customWidth="1"/>
    <col min="7" max="7" width="14.7109375" style="35" customWidth="1"/>
    <col min="8" max="8" width="11.28515625" style="35"/>
    <col min="9" max="16384" width="11.42578125" style="2"/>
  </cols>
  <sheetData>
    <row r="1" spans="3:8" x14ac:dyDescent="0.2">
      <c r="C1" s="11" t="s">
        <v>1039</v>
      </c>
      <c r="G1" s="147" t="s">
        <v>85</v>
      </c>
    </row>
    <row r="2" spans="3:8" x14ac:dyDescent="0.2">
      <c r="H2" s="5"/>
    </row>
    <row r="3" spans="3:8" ht="15" x14ac:dyDescent="0.2">
      <c r="C3" s="651" t="s">
        <v>840</v>
      </c>
      <c r="D3" s="651"/>
      <c r="E3" s="235"/>
      <c r="H3" s="5"/>
    </row>
    <row r="4" spans="3:8" x14ac:dyDescent="0.2">
      <c r="C4" s="701" t="s">
        <v>183</v>
      </c>
      <c r="D4" s="701"/>
      <c r="H4" s="5"/>
    </row>
    <row r="5" spans="3:8" x14ac:dyDescent="0.2">
      <c r="C5" s="18" t="s">
        <v>752</v>
      </c>
      <c r="D5" s="2"/>
      <c r="E5" s="5"/>
    </row>
    <row r="6" spans="3:8" x14ac:dyDescent="0.2">
      <c r="D6" s="5"/>
      <c r="E6" s="5"/>
    </row>
    <row r="7" spans="3:8" x14ac:dyDescent="0.2">
      <c r="D7" s="5"/>
      <c r="E7" s="5"/>
    </row>
    <row r="8" spans="3:8" x14ac:dyDescent="0.2">
      <c r="C8" s="13" t="s">
        <v>2</v>
      </c>
      <c r="D8" s="386">
        <v>45016</v>
      </c>
      <c r="E8" s="386">
        <v>44926</v>
      </c>
    </row>
    <row r="9" spans="3:8" x14ac:dyDescent="0.2">
      <c r="C9" s="154"/>
    </row>
    <row r="10" spans="3:8" x14ac:dyDescent="0.2">
      <c r="C10" s="155" t="s">
        <v>859</v>
      </c>
      <c r="D10" s="156">
        <v>2686623.3309999998</v>
      </c>
      <c r="E10" s="156">
        <v>2686623.3309999998</v>
      </c>
    </row>
    <row r="11" spans="3:8" x14ac:dyDescent="0.2">
      <c r="C11" s="150"/>
      <c r="D11" s="149"/>
    </row>
    <row r="12" spans="3:8" x14ac:dyDescent="0.2">
      <c r="C12" s="703" t="s">
        <v>858</v>
      </c>
      <c r="D12" s="703"/>
      <c r="E12" s="703"/>
    </row>
    <row r="13" spans="3:8" x14ac:dyDescent="0.2">
      <c r="C13" s="703"/>
      <c r="D13" s="703"/>
      <c r="E13" s="703"/>
    </row>
    <row r="14" spans="3:8" x14ac:dyDescent="0.2">
      <c r="C14" s="150"/>
      <c r="D14" s="149"/>
    </row>
    <row r="15" spans="3:8" x14ac:dyDescent="0.2">
      <c r="C15" s="150"/>
      <c r="D15" s="149"/>
    </row>
    <row r="16" spans="3:8" x14ac:dyDescent="0.2">
      <c r="C16" s="155" t="s">
        <v>860</v>
      </c>
      <c r="D16" s="156">
        <v>14264716.711999999</v>
      </c>
      <c r="E16" s="156">
        <v>13132124.267999999</v>
      </c>
    </row>
    <row r="17" spans="3:6" x14ac:dyDescent="0.2">
      <c r="C17" s="150"/>
      <c r="D17" s="149"/>
    </row>
    <row r="18" spans="3:6" ht="12.75" customHeight="1" x14ac:dyDescent="0.2">
      <c r="C18" s="702" t="s">
        <v>863</v>
      </c>
      <c r="D18" s="702"/>
      <c r="E18" s="702"/>
    </row>
    <row r="19" spans="3:6" x14ac:dyDescent="0.2">
      <c r="C19" s="702"/>
      <c r="D19" s="702"/>
      <c r="E19" s="702"/>
      <c r="F19" s="2"/>
    </row>
    <row r="20" spans="3:6" x14ac:dyDescent="0.2">
      <c r="C20" s="702"/>
      <c r="D20" s="702"/>
      <c r="E20" s="702"/>
    </row>
    <row r="21" spans="3:6" x14ac:dyDescent="0.2">
      <c r="C21" s="702"/>
      <c r="D21" s="702"/>
      <c r="E21" s="702"/>
    </row>
    <row r="22" spans="3:6" x14ac:dyDescent="0.2">
      <c r="C22" s="702"/>
      <c r="D22" s="702"/>
      <c r="E22" s="702"/>
    </row>
    <row r="23" spans="3:6" x14ac:dyDescent="0.2">
      <c r="C23" s="240"/>
      <c r="D23" s="240"/>
      <c r="E23" s="240"/>
    </row>
    <row r="24" spans="3:6" x14ac:dyDescent="0.2">
      <c r="C24" s="150"/>
      <c r="D24" s="149"/>
    </row>
    <row r="25" spans="3:6" x14ac:dyDescent="0.2">
      <c r="C25" s="155" t="s">
        <v>861</v>
      </c>
      <c r="D25" s="156">
        <v>0</v>
      </c>
      <c r="E25" s="156">
        <v>0</v>
      </c>
    </row>
    <row r="26" spans="3:6" x14ac:dyDescent="0.2">
      <c r="C26" s="150"/>
      <c r="D26" s="149"/>
    </row>
    <row r="27" spans="3:6" x14ac:dyDescent="0.2">
      <c r="C27" s="150"/>
      <c r="D27" s="149"/>
    </row>
    <row r="28" spans="3:6" x14ac:dyDescent="0.2">
      <c r="C28" s="155" t="s">
        <v>862</v>
      </c>
      <c r="D28" s="156">
        <v>0</v>
      </c>
      <c r="E28" s="156">
        <v>0</v>
      </c>
    </row>
    <row r="29" spans="3:6" x14ac:dyDescent="0.2">
      <c r="D29" s="149"/>
    </row>
    <row r="30" spans="3:6" x14ac:dyDescent="0.2">
      <c r="D30" s="149"/>
    </row>
    <row r="31" spans="3:6" x14ac:dyDescent="0.2">
      <c r="C31" s="155" t="s">
        <v>990</v>
      </c>
      <c r="D31" s="156">
        <v>1429066.3689999999</v>
      </c>
      <c r="E31" s="156">
        <v>1429066.3689999999</v>
      </c>
    </row>
    <row r="32" spans="3:6" x14ac:dyDescent="0.2">
      <c r="D32" s="149"/>
    </row>
    <row r="33" spans="4:4" x14ac:dyDescent="0.2">
      <c r="D33" s="149"/>
    </row>
    <row r="34" spans="4:4" x14ac:dyDescent="0.2">
      <c r="D34" s="149"/>
    </row>
    <row r="35" spans="4:4" x14ac:dyDescent="0.2">
      <c r="D35" s="149"/>
    </row>
    <row r="36" spans="4:4" x14ac:dyDescent="0.2">
      <c r="D36" s="149"/>
    </row>
    <row r="37" spans="4:4" x14ac:dyDescent="0.2">
      <c r="D37" s="149"/>
    </row>
    <row r="38" spans="4:4" x14ac:dyDescent="0.2">
      <c r="D38" s="149"/>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dimension ref="C1:AA15"/>
  <sheetViews>
    <sheetView showGridLines="0" zoomScale="85" zoomScaleNormal="85" workbookViewId="0">
      <selection activeCell="A3" sqref="A1:XFD1048576"/>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27" width="11.28515625" style="17"/>
  </cols>
  <sheetData>
    <row r="1" spans="3:8" x14ac:dyDescent="0.25">
      <c r="C1" s="11" t="s">
        <v>1039</v>
      </c>
      <c r="H1" s="45" t="s">
        <v>85</v>
      </c>
    </row>
    <row r="4" spans="3:8" x14ac:dyDescent="0.25">
      <c r="C4" s="651" t="s">
        <v>841</v>
      </c>
      <c r="D4" s="651"/>
      <c r="E4" s="651"/>
      <c r="G4" s="55"/>
      <c r="H4" s="56"/>
    </row>
    <row r="5" spans="3:8" x14ac:dyDescent="0.25">
      <c r="C5" s="143" t="s">
        <v>183</v>
      </c>
    </row>
    <row r="6" spans="3:8" x14ac:dyDescent="0.25">
      <c r="E6" s="57"/>
    </row>
    <row r="7" spans="3:8" x14ac:dyDescent="0.25">
      <c r="C7" s="13" t="s">
        <v>2</v>
      </c>
      <c r="D7" s="399">
        <v>45016</v>
      </c>
      <c r="E7" s="399">
        <v>44926</v>
      </c>
    </row>
    <row r="8" spans="3:8" x14ac:dyDescent="0.25">
      <c r="C8" s="46" t="s">
        <v>743</v>
      </c>
    </row>
    <row r="10" spans="3:8" ht="15.75" thickBot="1" x14ac:dyDescent="0.3">
      <c r="C10" s="6" t="s">
        <v>185</v>
      </c>
      <c r="D10" s="160">
        <v>0</v>
      </c>
      <c r="E10" s="160">
        <v>0</v>
      </c>
      <c r="F10" s="452"/>
    </row>
    <row r="11" spans="3:8" ht="15.75" thickTop="1" x14ac:dyDescent="0.25"/>
    <row r="15" spans="3:8" x14ac:dyDescent="0.25">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dimension ref="C1:I19"/>
  <sheetViews>
    <sheetView showGridLines="0" zoomScale="85" zoomScaleNormal="85" workbookViewId="0">
      <selection activeCell="G1" sqref="G1"/>
    </sheetView>
  </sheetViews>
  <sheetFormatPr baseColWidth="10" defaultColWidth="11.42578125" defaultRowHeight="12.75" x14ac:dyDescent="0.2"/>
  <cols>
    <col min="1" max="2" width="2.28515625" style="2" customWidth="1"/>
    <col min="3" max="3" width="54.7109375" style="5" customWidth="1"/>
    <col min="4" max="5" width="15.7109375" style="5" customWidth="1"/>
    <col min="6" max="6" width="2.28515625" style="5" customWidth="1"/>
    <col min="7" max="7" width="14.7109375" style="5" customWidth="1"/>
    <col min="8" max="9" width="11.28515625" style="5"/>
    <col min="10" max="16384" width="11.42578125" style="2"/>
  </cols>
  <sheetData>
    <row r="1" spans="3:7" x14ac:dyDescent="0.2">
      <c r="C1" s="11" t="s">
        <v>1039</v>
      </c>
      <c r="G1" s="158" t="s">
        <v>85</v>
      </c>
    </row>
    <row r="2" spans="3:7" x14ac:dyDescent="0.2">
      <c r="D2" s="159"/>
      <c r="E2" s="159"/>
    </row>
    <row r="3" spans="3:7" ht="15" x14ac:dyDescent="0.2">
      <c r="C3" s="651" t="s">
        <v>854</v>
      </c>
      <c r="D3" s="651"/>
      <c r="E3" s="235"/>
    </row>
    <row r="4" spans="3:7" x14ac:dyDescent="0.2">
      <c r="C4" s="701" t="s">
        <v>183</v>
      </c>
      <c r="D4" s="701"/>
    </row>
    <row r="5" spans="3:7" x14ac:dyDescent="0.2">
      <c r="C5" s="18" t="s">
        <v>753</v>
      </c>
      <c r="D5" s="2"/>
    </row>
    <row r="7" spans="3:7" x14ac:dyDescent="0.2">
      <c r="C7" s="13" t="s">
        <v>2</v>
      </c>
      <c r="D7" s="386">
        <v>45016</v>
      </c>
      <c r="E7" s="386">
        <v>44926</v>
      </c>
    </row>
    <row r="8" spans="3:7" x14ac:dyDescent="0.2">
      <c r="C8" s="5" t="s">
        <v>814</v>
      </c>
      <c r="D8" s="80">
        <v>23638468.355000019</v>
      </c>
      <c r="E8" s="80">
        <v>0</v>
      </c>
    </row>
    <row r="9" spans="3:7" x14ac:dyDescent="0.2">
      <c r="C9" s="5" t="s">
        <v>754</v>
      </c>
      <c r="D9" s="80">
        <v>6049319.7510000002</v>
      </c>
      <c r="E9" s="80">
        <v>23638468.355</v>
      </c>
    </row>
    <row r="10" spans="3:7" x14ac:dyDescent="0.2">
      <c r="D10" s="80"/>
      <c r="E10" s="80"/>
    </row>
    <row r="11" spans="3:7" x14ac:dyDescent="0.2">
      <c r="C11" s="6" t="s">
        <v>185</v>
      </c>
      <c r="D11" s="260">
        <v>29687788.106000021</v>
      </c>
      <c r="E11" s="260">
        <v>23638468.355</v>
      </c>
    </row>
    <row r="14" spans="3:7" x14ac:dyDescent="0.2">
      <c r="D14" s="80"/>
    </row>
    <row r="19" spans="6:6" x14ac:dyDescent="0.2">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dimension ref="C1:AJ16"/>
  <sheetViews>
    <sheetView showGridLines="0" zoomScale="85" zoomScaleNormal="85" workbookViewId="0">
      <selection activeCell="A3" sqref="A1:XFD1048576"/>
    </sheetView>
  </sheetViews>
  <sheetFormatPr baseColWidth="10" defaultColWidth="11.28515625" defaultRowHeight="15" x14ac:dyDescent="0.25"/>
  <cols>
    <col min="1" max="2" width="2.28515625" customWidth="1"/>
    <col min="3" max="3" width="54.5703125" style="17" customWidth="1"/>
    <col min="4" max="5" width="15.7109375" style="17" customWidth="1"/>
    <col min="6" max="6" width="2.28515625" style="17" customWidth="1"/>
    <col min="7" max="8" width="11.28515625" style="17"/>
    <col min="9" max="36" width="11.28515625" style="36"/>
  </cols>
  <sheetData>
    <row r="1" spans="3:8" x14ac:dyDescent="0.25">
      <c r="C1" s="11" t="s">
        <v>1039</v>
      </c>
      <c r="H1" s="45" t="s">
        <v>85</v>
      </c>
    </row>
    <row r="4" spans="3:8" x14ac:dyDescent="0.25">
      <c r="C4" s="651" t="s">
        <v>842</v>
      </c>
      <c r="D4" s="651"/>
      <c r="E4" s="651"/>
      <c r="G4" s="55"/>
      <c r="H4" s="56"/>
    </row>
    <row r="5" spans="3:8" x14ac:dyDescent="0.25">
      <c r="C5" s="143" t="s">
        <v>183</v>
      </c>
      <c r="D5" s="57"/>
      <c r="E5" s="57"/>
    </row>
    <row r="6" spans="3:8" x14ac:dyDescent="0.25">
      <c r="D6" s="211"/>
      <c r="E6" s="211"/>
    </row>
    <row r="7" spans="3:8" x14ac:dyDescent="0.25">
      <c r="C7" s="13" t="s">
        <v>2</v>
      </c>
      <c r="D7" s="399">
        <v>45016</v>
      </c>
      <c r="E7" s="399">
        <v>44926</v>
      </c>
    </row>
    <row r="8" spans="3:8" x14ac:dyDescent="0.25">
      <c r="C8" s="17" t="s">
        <v>743</v>
      </c>
    </row>
    <row r="10" spans="3:8" ht="15.75" thickBot="1" x14ac:dyDescent="0.3">
      <c r="C10" s="6" t="s">
        <v>185</v>
      </c>
      <c r="D10" s="160">
        <v>0</v>
      </c>
      <c r="E10" s="160">
        <v>0</v>
      </c>
    </row>
    <row r="11" spans="3:8" ht="15.75" thickTop="1" x14ac:dyDescent="0.25"/>
    <row r="16" spans="3:8" x14ac:dyDescent="0.25">
      <c r="F16"/>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dimension ref="C1:F34"/>
  <sheetViews>
    <sheetView showGridLines="0" zoomScale="85" zoomScaleNormal="85" workbookViewId="0">
      <selection activeCell="E13" sqref="E13"/>
    </sheetView>
  </sheetViews>
  <sheetFormatPr baseColWidth="10" defaultColWidth="11.42578125" defaultRowHeight="12.75" x14ac:dyDescent="0.2"/>
  <cols>
    <col min="1" max="2" width="2.28515625" style="2" customWidth="1"/>
    <col min="3" max="3" width="51" style="35" bestFit="1" customWidth="1"/>
    <col min="4" max="5" width="15.7109375" style="35" customWidth="1"/>
    <col min="6" max="6" width="2.28515625" style="35" customWidth="1"/>
    <col min="7" max="16384" width="11.42578125" style="2"/>
  </cols>
  <sheetData>
    <row r="1" spans="3:6" x14ac:dyDescent="0.2">
      <c r="C1" s="11" t="s">
        <v>1039</v>
      </c>
      <c r="E1" s="585" t="s">
        <v>93</v>
      </c>
    </row>
    <row r="3" spans="3:6" ht="15" x14ac:dyDescent="0.2">
      <c r="C3" s="651" t="s">
        <v>956</v>
      </c>
      <c r="D3" s="651"/>
      <c r="E3" s="235"/>
    </row>
    <row r="4" spans="3:6" x14ac:dyDescent="0.2">
      <c r="C4" s="91" t="s">
        <v>183</v>
      </c>
    </row>
    <row r="5" spans="3:6" x14ac:dyDescent="0.2">
      <c r="C5" s="18" t="s">
        <v>762</v>
      </c>
    </row>
    <row r="6" spans="3:6" x14ac:dyDescent="0.2">
      <c r="D6" s="5"/>
      <c r="E6" s="5"/>
    </row>
    <row r="7" spans="3:6" x14ac:dyDescent="0.2">
      <c r="C7" s="13" t="s">
        <v>2</v>
      </c>
      <c r="D7" s="386">
        <v>45016</v>
      </c>
      <c r="E7" s="386">
        <v>44651</v>
      </c>
      <c r="F7" s="5"/>
    </row>
    <row r="8" spans="3:6" x14ac:dyDescent="0.2">
      <c r="C8" s="5" t="s">
        <v>714</v>
      </c>
      <c r="D8" s="302">
        <v>58680.05</v>
      </c>
      <c r="E8" s="495">
        <v>3607560.2779999999</v>
      </c>
      <c r="F8" s="5"/>
    </row>
    <row r="9" spans="3:6" x14ac:dyDescent="0.2">
      <c r="C9" s="5" t="s">
        <v>717</v>
      </c>
      <c r="D9" s="302">
        <v>36217.285000000003</v>
      </c>
      <c r="E9" s="495">
        <v>590640.48900000006</v>
      </c>
      <c r="F9" s="5"/>
    </row>
    <row r="10" spans="3:6" x14ac:dyDescent="0.2">
      <c r="C10" s="5" t="s">
        <v>715</v>
      </c>
      <c r="D10" s="302">
        <v>827133.88300000003</v>
      </c>
      <c r="E10" s="495">
        <v>4692469.4909999995</v>
      </c>
      <c r="F10" s="5"/>
    </row>
    <row r="11" spans="3:6" x14ac:dyDescent="0.2">
      <c r="C11" s="5" t="s">
        <v>716</v>
      </c>
      <c r="D11" s="302">
        <v>12874141.261</v>
      </c>
      <c r="E11" s="495">
        <v>18897257.43</v>
      </c>
      <c r="F11" s="5"/>
    </row>
    <row r="12" spans="3:6" x14ac:dyDescent="0.2">
      <c r="C12" s="5" t="s">
        <v>773</v>
      </c>
      <c r="D12" s="302">
        <v>0</v>
      </c>
      <c r="E12" s="495">
        <v>0</v>
      </c>
      <c r="F12" s="5"/>
    </row>
    <row r="13" spans="3:6" x14ac:dyDescent="0.2">
      <c r="C13" s="5" t="s">
        <v>818</v>
      </c>
      <c r="D13" s="302">
        <v>96.265000000000001</v>
      </c>
      <c r="E13" s="495">
        <v>30.216000000000001</v>
      </c>
      <c r="F13" s="5"/>
    </row>
    <row r="14" spans="3:6" x14ac:dyDescent="0.2">
      <c r="C14" s="5" t="s">
        <v>730</v>
      </c>
      <c r="D14" s="302">
        <v>0</v>
      </c>
      <c r="E14" s="495">
        <v>0</v>
      </c>
      <c r="F14" s="5"/>
    </row>
    <row r="15" spans="3:6" x14ac:dyDescent="0.2">
      <c r="C15" s="5" t="s">
        <v>718</v>
      </c>
      <c r="D15" s="302">
        <v>37378.03</v>
      </c>
      <c r="E15" s="495">
        <v>190689.886</v>
      </c>
      <c r="F15" s="5"/>
    </row>
    <row r="16" spans="3:6" x14ac:dyDescent="0.2">
      <c r="C16" s="5" t="s">
        <v>928</v>
      </c>
      <c r="D16" s="302">
        <v>59.018999999999998</v>
      </c>
      <c r="E16" s="495">
        <v>1363.6579999999999</v>
      </c>
      <c r="F16" s="5"/>
    </row>
    <row r="17" spans="3:6" x14ac:dyDescent="0.2">
      <c r="C17" s="2" t="s">
        <v>719</v>
      </c>
      <c r="D17" s="302">
        <v>0</v>
      </c>
      <c r="E17" s="495">
        <v>0</v>
      </c>
      <c r="F17" s="5"/>
    </row>
    <row r="18" spans="3:6" x14ac:dyDescent="0.2">
      <c r="C18" s="2" t="s">
        <v>726</v>
      </c>
      <c r="D18" s="302">
        <v>0</v>
      </c>
      <c r="E18" s="495">
        <v>16835.698</v>
      </c>
      <c r="F18" s="5"/>
    </row>
    <row r="19" spans="3:6" x14ac:dyDescent="0.2">
      <c r="C19" s="2" t="s">
        <v>967</v>
      </c>
      <c r="D19" s="302">
        <v>0</v>
      </c>
      <c r="E19" s="495">
        <v>0</v>
      </c>
      <c r="F19" s="2"/>
    </row>
    <row r="20" spans="3:6" x14ac:dyDescent="0.2">
      <c r="C20" s="2" t="s">
        <v>720</v>
      </c>
      <c r="D20" s="302">
        <v>0</v>
      </c>
      <c r="E20" s="495">
        <v>0</v>
      </c>
      <c r="F20" s="5"/>
    </row>
    <row r="21" spans="3:6" x14ac:dyDescent="0.2">
      <c r="C21" s="2" t="s">
        <v>727</v>
      </c>
      <c r="D21" s="302">
        <v>0</v>
      </c>
      <c r="E21" s="495">
        <v>0</v>
      </c>
      <c r="F21" s="5"/>
    </row>
    <row r="22" spans="3:6" x14ac:dyDescent="0.2">
      <c r="C22" s="2" t="s">
        <v>929</v>
      </c>
      <c r="D22" s="302">
        <v>3737.4580000000001</v>
      </c>
      <c r="E22" s="495">
        <v>3528005.2740000002</v>
      </c>
      <c r="F22" s="5"/>
    </row>
    <row r="23" spans="3:6" x14ac:dyDescent="0.2">
      <c r="C23" s="2" t="s">
        <v>1166</v>
      </c>
      <c r="D23" s="302">
        <v>23493165.488000002</v>
      </c>
      <c r="E23" s="495">
        <v>0</v>
      </c>
      <c r="F23" s="5"/>
    </row>
    <row r="24" spans="3:6" x14ac:dyDescent="0.2">
      <c r="C24" s="2" t="s">
        <v>904</v>
      </c>
      <c r="D24" s="302">
        <v>0</v>
      </c>
      <c r="E24" s="495">
        <v>0</v>
      </c>
      <c r="F24" s="5"/>
    </row>
    <row r="25" spans="3:6" x14ac:dyDescent="0.2">
      <c r="C25" s="2" t="s">
        <v>930</v>
      </c>
      <c r="D25" s="302">
        <v>0</v>
      </c>
      <c r="E25" s="495">
        <v>0</v>
      </c>
      <c r="F25" s="5"/>
    </row>
    <row r="26" spans="3:6" ht="15" x14ac:dyDescent="0.25">
      <c r="C26" t="s">
        <v>927</v>
      </c>
      <c r="D26" s="302">
        <v>434772.64299999992</v>
      </c>
      <c r="E26" s="495">
        <v>734780.853</v>
      </c>
      <c r="F26" s="5"/>
    </row>
    <row r="27" spans="3:6" x14ac:dyDescent="0.2">
      <c r="C27" s="5" t="s">
        <v>936</v>
      </c>
      <c r="D27" s="302">
        <v>42973.100000000006</v>
      </c>
      <c r="E27" s="495">
        <v>109985.06199999999</v>
      </c>
      <c r="F27" s="5"/>
    </row>
    <row r="28" spans="3:6" x14ac:dyDescent="0.2">
      <c r="C28" s="6" t="s">
        <v>0</v>
      </c>
      <c r="D28" s="261">
        <v>37808354.482000001</v>
      </c>
      <c r="E28" s="261">
        <v>32369618.334999997</v>
      </c>
    </row>
    <row r="29" spans="3:6" x14ac:dyDescent="0.2">
      <c r="C29" s="65"/>
      <c r="D29" s="80"/>
      <c r="E29" s="80"/>
      <c r="F29" s="5"/>
    </row>
    <row r="30" spans="3:6" x14ac:dyDescent="0.2">
      <c r="D30" s="149"/>
      <c r="F30" s="5"/>
    </row>
    <row r="31" spans="3:6" x14ac:dyDescent="0.2">
      <c r="C31" s="5"/>
      <c r="D31" s="80"/>
      <c r="E31" s="80"/>
      <c r="F31" s="5"/>
    </row>
    <row r="32" spans="3:6" x14ac:dyDescent="0.2">
      <c r="D32" s="149"/>
      <c r="E32" s="149"/>
    </row>
    <row r="34" spans="5:5" x14ac:dyDescent="0.2">
      <c r="E34" s="289"/>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dimension ref="C1:AG19"/>
  <sheetViews>
    <sheetView showGridLines="0" zoomScale="85" zoomScaleNormal="85" workbookViewId="0">
      <selection activeCell="A3" sqref="A1:XFD1048576"/>
    </sheetView>
  </sheetViews>
  <sheetFormatPr baseColWidth="10" defaultColWidth="11.28515625" defaultRowHeight="12.75" x14ac:dyDescent="0.2"/>
  <cols>
    <col min="1" max="2" width="2.28515625" style="2" customWidth="1"/>
    <col min="3" max="3" width="54.5703125" style="35" customWidth="1"/>
    <col min="4" max="5" width="15.7109375" style="35" customWidth="1"/>
    <col min="6" max="6" width="2.28515625" style="35" customWidth="1"/>
    <col min="7" max="33" width="11.28515625" style="35"/>
    <col min="34" max="16384" width="11.28515625" style="2"/>
  </cols>
  <sheetData>
    <row r="1" spans="3:33" x14ac:dyDescent="0.2">
      <c r="C1" s="11" t="s">
        <v>1039</v>
      </c>
      <c r="G1" s="147" t="s">
        <v>93</v>
      </c>
    </row>
    <row r="2" spans="3:33" x14ac:dyDescent="0.2">
      <c r="D2" s="161">
        <v>45016</v>
      </c>
    </row>
    <row r="3" spans="3:33" ht="15" x14ac:dyDescent="0.2">
      <c r="C3" s="651" t="s">
        <v>843</v>
      </c>
      <c r="D3" s="651"/>
      <c r="E3" s="651"/>
      <c r="I3" s="5"/>
      <c r="J3" s="5"/>
      <c r="K3" s="5"/>
      <c r="L3" s="5"/>
      <c r="M3" s="5"/>
      <c r="N3" s="5"/>
      <c r="O3" s="5"/>
      <c r="P3" s="5"/>
      <c r="Q3" s="5"/>
      <c r="R3" s="5"/>
      <c r="S3" s="5"/>
      <c r="T3" s="5"/>
      <c r="U3" s="5"/>
      <c r="V3" s="5"/>
      <c r="W3" s="5"/>
      <c r="X3" s="5"/>
      <c r="Y3" s="5"/>
      <c r="Z3" s="5"/>
      <c r="AA3" s="5"/>
      <c r="AB3" s="5"/>
      <c r="AC3" s="5"/>
      <c r="AD3" s="5"/>
      <c r="AE3" s="5"/>
      <c r="AF3" s="5"/>
      <c r="AG3" s="5"/>
    </row>
    <row r="4" spans="3:33" x14ac:dyDescent="0.2">
      <c r="C4" s="191" t="s">
        <v>158</v>
      </c>
      <c r="D4" s="190"/>
    </row>
    <row r="5" spans="3:33" x14ac:dyDescent="0.2">
      <c r="D5" s="704"/>
      <c r="E5" s="704"/>
    </row>
    <row r="6" spans="3:33" x14ac:dyDescent="0.2">
      <c r="D6" s="704"/>
      <c r="E6" s="704"/>
    </row>
    <row r="7" spans="3:33" x14ac:dyDescent="0.2">
      <c r="C7" s="6" t="s">
        <v>94</v>
      </c>
      <c r="D7" s="386">
        <v>45016</v>
      </c>
      <c r="E7" s="386">
        <v>44651</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
      <c r="C8" s="6" t="s">
        <v>654</v>
      </c>
      <c r="D8" s="162"/>
      <c r="E8" s="162"/>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
      <c r="C9" s="6" t="s">
        <v>655</v>
      </c>
      <c r="D9" s="80">
        <v>0</v>
      </c>
      <c r="E9" s="181"/>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
      <c r="C10" s="5" t="s">
        <v>160</v>
      </c>
      <c r="D10" s="80">
        <v>0</v>
      </c>
      <c r="E10" s="80"/>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
      <c r="C11" s="182" t="s">
        <v>161</v>
      </c>
      <c r="D11" s="80">
        <v>0</v>
      </c>
      <c r="E11" s="80"/>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
      <c r="C12" s="182" t="s">
        <v>162</v>
      </c>
      <c r="D12" s="80">
        <v>0</v>
      </c>
      <c r="E12" s="80"/>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
      <c r="C13" s="182" t="s">
        <v>163</v>
      </c>
      <c r="D13" s="80">
        <v>0</v>
      </c>
      <c r="E13" s="80"/>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x14ac:dyDescent="0.2">
      <c r="C14" s="172"/>
      <c r="D14" s="80"/>
      <c r="E14" s="80"/>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5" thickBot="1" x14ac:dyDescent="0.25">
      <c r="C15" s="6" t="s">
        <v>164</v>
      </c>
      <c r="D15" s="81">
        <v>0</v>
      </c>
      <c r="E15" s="81">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5" thickTop="1" x14ac:dyDescent="0.2">
      <c r="C16" s="5"/>
      <c r="D16" s="80"/>
      <c r="E16" s="80"/>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x14ac:dyDescent="0.2">
      <c r="D17" s="149"/>
      <c r="E17" s="149"/>
    </row>
    <row r="18" spans="4:6" x14ac:dyDescent="0.2">
      <c r="D18" s="149"/>
      <c r="E18" s="149"/>
    </row>
    <row r="19" spans="4:6" x14ac:dyDescent="0.2">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dimension ref="C1:J39"/>
  <sheetViews>
    <sheetView showGridLines="0" zoomScale="85" zoomScaleNormal="85" workbookViewId="0">
      <selection activeCell="D19" sqref="D19"/>
    </sheetView>
  </sheetViews>
  <sheetFormatPr baseColWidth="10" defaultColWidth="11.42578125" defaultRowHeight="12.75" x14ac:dyDescent="0.2"/>
  <cols>
    <col min="1" max="2" width="2.28515625" style="2" customWidth="1"/>
    <col min="3" max="3" width="47.7109375" style="35" customWidth="1"/>
    <col min="4" max="9" width="15.7109375" style="35" customWidth="1"/>
    <col min="10" max="10" width="2.28515625" style="35" customWidth="1"/>
    <col min="11" max="16384" width="11.42578125" style="2"/>
  </cols>
  <sheetData>
    <row r="1" spans="3:10" x14ac:dyDescent="0.2">
      <c r="C1" s="11" t="s">
        <v>1039</v>
      </c>
      <c r="I1" s="585" t="s">
        <v>93</v>
      </c>
    </row>
    <row r="3" spans="3:10" ht="15" x14ac:dyDescent="0.2">
      <c r="C3" s="651" t="s">
        <v>844</v>
      </c>
      <c r="D3" s="651"/>
      <c r="E3" s="651"/>
      <c r="F3" s="235"/>
      <c r="G3" s="651"/>
      <c r="H3" s="651"/>
      <c r="I3" s="235"/>
      <c r="J3" s="186"/>
    </row>
    <row r="4" spans="3:10" ht="12.75" customHeight="1" x14ac:dyDescent="0.2">
      <c r="C4" s="196" t="s">
        <v>158</v>
      </c>
      <c r="D4" s="186"/>
      <c r="E4" s="186"/>
      <c r="F4" s="186"/>
      <c r="G4" s="186"/>
      <c r="H4" s="186"/>
      <c r="I4" s="186"/>
      <c r="J4" s="186"/>
    </row>
    <row r="5" spans="3:10" s="18" customFormat="1" x14ac:dyDescent="0.2">
      <c r="C5" s="53" t="s">
        <v>109</v>
      </c>
      <c r="D5" s="53"/>
      <c r="E5" s="53"/>
      <c r="F5" s="53"/>
      <c r="G5" s="53"/>
      <c r="H5" s="53"/>
      <c r="I5" s="53"/>
      <c r="J5" s="53"/>
    </row>
    <row r="6" spans="3:10" s="18" customFormat="1" ht="13.5" thickBot="1" x14ac:dyDescent="0.25">
      <c r="C6" s="194"/>
      <c r="D6" s="53"/>
      <c r="E6" s="53"/>
      <c r="G6" s="192"/>
      <c r="H6" s="192"/>
      <c r="I6" s="193"/>
      <c r="J6" s="53"/>
    </row>
    <row r="7" spans="3:10" s="18" customFormat="1" x14ac:dyDescent="0.2">
      <c r="C7" s="707" t="s">
        <v>2</v>
      </c>
      <c r="D7" s="705">
        <v>45016</v>
      </c>
      <c r="E7" s="705"/>
      <c r="F7" s="705"/>
      <c r="G7" s="705">
        <v>44651</v>
      </c>
      <c r="H7" s="705"/>
      <c r="I7" s="706"/>
      <c r="J7" s="53"/>
    </row>
    <row r="8" spans="3:10" s="18" customFormat="1" ht="26.25" thickBot="1" x14ac:dyDescent="0.25">
      <c r="C8" s="708"/>
      <c r="D8" s="400" t="s">
        <v>110</v>
      </c>
      <c r="E8" s="400" t="s">
        <v>744</v>
      </c>
      <c r="F8" s="400" t="s">
        <v>111</v>
      </c>
      <c r="G8" s="400" t="s">
        <v>110</v>
      </c>
      <c r="H8" s="400" t="s">
        <v>781</v>
      </c>
      <c r="I8" s="517" t="s">
        <v>111</v>
      </c>
      <c r="J8" s="53"/>
    </row>
    <row r="9" spans="3:10" s="18" customFormat="1" x14ac:dyDescent="0.2">
      <c r="C9" s="198" t="s">
        <v>112</v>
      </c>
      <c r="D9" s="496">
        <v>0</v>
      </c>
      <c r="E9" s="496">
        <v>0</v>
      </c>
      <c r="F9" s="497">
        <v>6205.9319999999998</v>
      </c>
      <c r="G9" s="518">
        <v>0</v>
      </c>
      <c r="H9" s="518">
        <v>0</v>
      </c>
      <c r="I9" s="518">
        <v>42357.004000000001</v>
      </c>
    </row>
    <row r="10" spans="3:10" s="18" customFormat="1" x14ac:dyDescent="0.2">
      <c r="C10" s="199" t="s">
        <v>113</v>
      </c>
      <c r="D10" s="496">
        <v>0</v>
      </c>
      <c r="E10" s="496">
        <v>0</v>
      </c>
      <c r="F10" s="497">
        <v>83329.481</v>
      </c>
      <c r="G10" s="518">
        <v>0</v>
      </c>
      <c r="H10" s="518">
        <v>0</v>
      </c>
      <c r="I10" s="518">
        <v>300721.636</v>
      </c>
      <c r="J10" s="195"/>
    </row>
    <row r="11" spans="3:10" s="18" customFormat="1" x14ac:dyDescent="0.2">
      <c r="C11" s="199" t="s">
        <v>114</v>
      </c>
      <c r="D11" s="496">
        <v>0</v>
      </c>
      <c r="E11" s="496">
        <v>0</v>
      </c>
      <c r="F11" s="497">
        <v>61616.788999999997</v>
      </c>
      <c r="G11" s="518">
        <v>0</v>
      </c>
      <c r="H11" s="518">
        <v>0</v>
      </c>
      <c r="I11" s="518">
        <v>103376.121</v>
      </c>
      <c r="J11" s="195"/>
    </row>
    <row r="12" spans="3:10" s="18" customFormat="1" x14ac:dyDescent="0.2">
      <c r="C12" s="199" t="s">
        <v>115</v>
      </c>
      <c r="D12" s="498">
        <v>2334631.2000000002</v>
      </c>
      <c r="E12" s="496">
        <v>0</v>
      </c>
      <c r="F12" s="497">
        <v>0</v>
      </c>
      <c r="G12" s="603">
        <v>1654249.8189999999</v>
      </c>
      <c r="H12" s="518">
        <v>0</v>
      </c>
      <c r="I12" s="518">
        <v>0</v>
      </c>
      <c r="J12" s="195"/>
    </row>
    <row r="13" spans="3:10" s="18" customFormat="1" x14ac:dyDescent="0.2">
      <c r="C13" s="199" t="s">
        <v>116</v>
      </c>
      <c r="D13" s="498">
        <v>0</v>
      </c>
      <c r="E13" s="496">
        <v>0</v>
      </c>
      <c r="F13" s="497">
        <v>1200500.8589999999</v>
      </c>
      <c r="G13" s="603">
        <v>0</v>
      </c>
      <c r="H13" s="518">
        <v>0</v>
      </c>
      <c r="I13" s="518">
        <v>1979604.6249999998</v>
      </c>
      <c r="J13" s="195"/>
    </row>
    <row r="14" spans="3:10" s="18" customFormat="1" x14ac:dyDescent="0.2">
      <c r="C14" s="199" t="s">
        <v>117</v>
      </c>
      <c r="D14" s="496">
        <v>0</v>
      </c>
      <c r="E14" s="496">
        <v>0</v>
      </c>
      <c r="F14" s="497">
        <v>0</v>
      </c>
      <c r="G14" s="518">
        <v>0</v>
      </c>
      <c r="H14" s="518">
        <v>0</v>
      </c>
      <c r="I14" s="518">
        <v>0</v>
      </c>
      <c r="J14" s="195"/>
    </row>
    <row r="15" spans="3:10" s="18" customFormat="1" x14ac:dyDescent="0.2">
      <c r="C15" s="199" t="s">
        <v>118</v>
      </c>
      <c r="D15" s="496">
        <v>0</v>
      </c>
      <c r="E15" s="496">
        <v>0</v>
      </c>
      <c r="F15" s="497">
        <v>77158.694000000003</v>
      </c>
      <c r="G15" s="518">
        <v>0</v>
      </c>
      <c r="H15" s="518">
        <v>0</v>
      </c>
      <c r="I15" s="518">
        <v>356339.85</v>
      </c>
      <c r="J15" s="195"/>
    </row>
    <row r="16" spans="3:10" s="18" customFormat="1" x14ac:dyDescent="0.2">
      <c r="C16" s="199" t="s">
        <v>119</v>
      </c>
      <c r="D16" s="496">
        <v>0</v>
      </c>
      <c r="E16" s="496">
        <v>0</v>
      </c>
      <c r="F16" s="497">
        <v>221121.00900000002</v>
      </c>
      <c r="G16" s="518">
        <v>0</v>
      </c>
      <c r="H16" s="518">
        <v>0</v>
      </c>
      <c r="I16" s="518">
        <v>41174.687000000005</v>
      </c>
      <c r="J16" s="195"/>
    </row>
    <row r="17" spans="3:10" s="18" customFormat="1" x14ac:dyDescent="0.2">
      <c r="C17" s="199" t="s">
        <v>120</v>
      </c>
      <c r="D17" s="496">
        <v>0</v>
      </c>
      <c r="E17" s="496">
        <v>0</v>
      </c>
      <c r="F17" s="497">
        <v>77601.293999999994</v>
      </c>
      <c r="G17" s="518">
        <v>0</v>
      </c>
      <c r="H17" s="518">
        <v>0</v>
      </c>
      <c r="I17" s="518">
        <v>0</v>
      </c>
      <c r="J17" s="195"/>
    </row>
    <row r="18" spans="3:10" s="18" customFormat="1" x14ac:dyDescent="0.2">
      <c r="C18" s="199" t="s">
        <v>121</v>
      </c>
      <c r="D18" s="496">
        <v>0</v>
      </c>
      <c r="E18" s="496">
        <v>0</v>
      </c>
      <c r="F18" s="497">
        <v>3653.125</v>
      </c>
      <c r="G18" s="518">
        <v>0</v>
      </c>
      <c r="H18" s="518">
        <v>0</v>
      </c>
      <c r="I18" s="518">
        <v>176098.90399999998</v>
      </c>
      <c r="J18" s="195"/>
    </row>
    <row r="19" spans="3:10" s="18" customFormat="1" x14ac:dyDescent="0.2">
      <c r="C19" s="199" t="s">
        <v>1153</v>
      </c>
      <c r="D19" s="496">
        <v>0</v>
      </c>
      <c r="E19" s="496">
        <v>68474.593999999997</v>
      </c>
      <c r="F19" s="497">
        <v>0</v>
      </c>
      <c r="G19" s="518">
        <v>0</v>
      </c>
      <c r="H19" s="518">
        <v>0</v>
      </c>
      <c r="I19" s="518">
        <v>0</v>
      </c>
      <c r="J19" s="195"/>
    </row>
    <row r="20" spans="3:10" s="18" customFormat="1" x14ac:dyDescent="0.2">
      <c r="C20" s="199" t="s">
        <v>122</v>
      </c>
      <c r="D20" s="496">
        <v>0</v>
      </c>
      <c r="E20" s="496">
        <v>0</v>
      </c>
      <c r="F20" s="497">
        <v>1294472.452</v>
      </c>
      <c r="G20" s="518">
        <v>0</v>
      </c>
      <c r="H20" s="518">
        <v>0</v>
      </c>
      <c r="I20" s="518">
        <v>475505.47899999993</v>
      </c>
      <c r="J20" s="195"/>
    </row>
    <row r="21" spans="3:10" s="18" customFormat="1" ht="25.5" x14ac:dyDescent="0.2">
      <c r="C21" s="199" t="s">
        <v>123</v>
      </c>
      <c r="D21" s="496">
        <v>0</v>
      </c>
      <c r="E21" s="496">
        <v>0</v>
      </c>
      <c r="F21" s="497">
        <v>498459.75599999999</v>
      </c>
      <c r="G21" s="518">
        <v>0</v>
      </c>
      <c r="H21" s="518">
        <v>0</v>
      </c>
      <c r="I21" s="518">
        <v>353341.66200000001</v>
      </c>
      <c r="J21" s="195"/>
    </row>
    <row r="22" spans="3:10" s="18" customFormat="1" x14ac:dyDescent="0.2">
      <c r="C22" s="199" t="s">
        <v>1152</v>
      </c>
      <c r="D22" s="496">
        <v>0</v>
      </c>
      <c r="E22" s="496">
        <v>1914552.1600000001</v>
      </c>
      <c r="F22" s="497">
        <v>0</v>
      </c>
      <c r="G22" s="518">
        <v>0</v>
      </c>
      <c r="H22" s="518">
        <v>0</v>
      </c>
      <c r="I22" s="518">
        <v>0</v>
      </c>
      <c r="J22" s="195"/>
    </row>
    <row r="23" spans="3:10" s="18" customFormat="1" x14ac:dyDescent="0.2">
      <c r="C23" s="598" t="s">
        <v>1154</v>
      </c>
      <c r="D23" s="496">
        <v>0</v>
      </c>
      <c r="E23" s="496">
        <v>0</v>
      </c>
      <c r="F23" s="497">
        <v>855958.228</v>
      </c>
      <c r="G23" s="518">
        <v>0</v>
      </c>
      <c r="H23" s="518">
        <v>0</v>
      </c>
      <c r="I23" s="518">
        <v>103832.334</v>
      </c>
      <c r="J23" s="195"/>
    </row>
    <row r="24" spans="3:10" s="18" customFormat="1" x14ac:dyDescent="0.2">
      <c r="C24" s="199" t="s">
        <v>948</v>
      </c>
      <c r="D24" s="496">
        <v>0</v>
      </c>
      <c r="E24" s="496">
        <v>0</v>
      </c>
      <c r="F24" s="497">
        <v>436553.587</v>
      </c>
      <c r="G24" s="518">
        <v>0</v>
      </c>
      <c r="H24" s="518">
        <v>0</v>
      </c>
      <c r="I24" s="518">
        <v>82949.282000000007</v>
      </c>
      <c r="J24" s="195"/>
    </row>
    <row r="25" spans="3:10" s="18" customFormat="1" x14ac:dyDescent="0.2">
      <c r="C25" s="199" t="s">
        <v>1165</v>
      </c>
      <c r="D25" s="496">
        <v>0</v>
      </c>
      <c r="E25" s="496">
        <v>0</v>
      </c>
      <c r="F25" s="497">
        <v>2295.27</v>
      </c>
      <c r="G25" s="518">
        <v>0</v>
      </c>
      <c r="H25" s="518">
        <v>0</v>
      </c>
      <c r="I25" s="518">
        <v>3319.5140000000001</v>
      </c>
      <c r="J25" s="195"/>
    </row>
    <row r="26" spans="3:10" s="18" customFormat="1" x14ac:dyDescent="0.2">
      <c r="C26" s="199" t="s">
        <v>1151</v>
      </c>
      <c r="D26" s="496">
        <v>0</v>
      </c>
      <c r="E26" s="496">
        <v>0</v>
      </c>
      <c r="F26" s="497">
        <v>0</v>
      </c>
      <c r="G26" s="518">
        <v>0</v>
      </c>
      <c r="H26" s="518">
        <v>0</v>
      </c>
      <c r="I26" s="518">
        <v>0</v>
      </c>
      <c r="J26" s="195"/>
    </row>
    <row r="27" spans="3:10" s="18" customFormat="1" x14ac:dyDescent="0.2">
      <c r="C27" s="199" t="s">
        <v>124</v>
      </c>
      <c r="D27" s="496">
        <v>0</v>
      </c>
      <c r="E27" s="496">
        <v>0</v>
      </c>
      <c r="F27" s="497">
        <v>0</v>
      </c>
      <c r="G27" s="518">
        <v>0</v>
      </c>
      <c r="H27" s="518">
        <v>0</v>
      </c>
      <c r="I27" s="518">
        <v>0</v>
      </c>
      <c r="J27" s="195"/>
    </row>
    <row r="28" spans="3:10" s="18" customFormat="1" x14ac:dyDescent="0.2">
      <c r="C28" s="199" t="s">
        <v>125</v>
      </c>
      <c r="D28" s="496">
        <v>0</v>
      </c>
      <c r="E28" s="496">
        <v>0</v>
      </c>
      <c r="F28" s="497">
        <v>29414.903999999999</v>
      </c>
      <c r="G28" s="518">
        <v>2196.85</v>
      </c>
      <c r="H28" s="518">
        <v>0</v>
      </c>
      <c r="I28" s="518">
        <v>0</v>
      </c>
      <c r="J28" s="195"/>
    </row>
    <row r="29" spans="3:10" s="18" customFormat="1" x14ac:dyDescent="0.2">
      <c r="C29" s="199" t="s">
        <v>126</v>
      </c>
      <c r="D29" s="498">
        <v>0</v>
      </c>
      <c r="E29" s="496">
        <v>0</v>
      </c>
      <c r="F29" s="497">
        <v>18599.277999999998</v>
      </c>
      <c r="G29" s="603">
        <v>0</v>
      </c>
      <c r="H29" s="518">
        <v>0</v>
      </c>
      <c r="I29" s="518">
        <v>480973.09899999999</v>
      </c>
      <c r="J29" s="195"/>
    </row>
    <row r="30" spans="3:10" s="18" customFormat="1" ht="13.5" thickBot="1" x14ac:dyDescent="0.25">
      <c r="C30" s="199" t="s">
        <v>127</v>
      </c>
      <c r="D30" s="498">
        <v>0</v>
      </c>
      <c r="E30" s="496">
        <v>23851636.967999995</v>
      </c>
      <c r="F30" s="497">
        <v>0</v>
      </c>
      <c r="G30" s="518">
        <v>0</v>
      </c>
      <c r="H30" s="518">
        <v>20948229.046999998</v>
      </c>
      <c r="I30" s="518">
        <v>0</v>
      </c>
      <c r="J30" s="195"/>
    </row>
    <row r="31" spans="3:10" s="18" customFormat="1" hidden="1" x14ac:dyDescent="0.2">
      <c r="C31" s="199" t="s">
        <v>3</v>
      </c>
      <c r="D31" s="496">
        <v>0</v>
      </c>
      <c r="E31" s="496">
        <v>0</v>
      </c>
      <c r="F31" s="497">
        <v>0</v>
      </c>
      <c r="G31" s="518">
        <v>0</v>
      </c>
      <c r="H31" s="518">
        <v>0</v>
      </c>
      <c r="I31" s="518">
        <v>0</v>
      </c>
      <c r="J31" s="195"/>
    </row>
    <row r="32" spans="3:10" s="18" customFormat="1" hidden="1" x14ac:dyDescent="0.2">
      <c r="C32" s="199" t="s">
        <v>721</v>
      </c>
      <c r="D32" s="496">
        <v>0</v>
      </c>
      <c r="E32" s="496">
        <v>0</v>
      </c>
      <c r="F32" s="497">
        <v>0</v>
      </c>
      <c r="G32" s="518">
        <v>0</v>
      </c>
      <c r="H32" s="518">
        <v>0</v>
      </c>
      <c r="I32" s="518">
        <v>0</v>
      </c>
      <c r="J32" s="195"/>
    </row>
    <row r="33" spans="3:10" s="18" customFormat="1" ht="13.5" hidden="1" thickBot="1" x14ac:dyDescent="0.25">
      <c r="C33" s="199" t="s">
        <v>780</v>
      </c>
      <c r="D33" s="496">
        <v>0</v>
      </c>
      <c r="E33" s="496">
        <v>0</v>
      </c>
      <c r="F33" s="497">
        <v>0</v>
      </c>
      <c r="G33" s="518">
        <v>0</v>
      </c>
      <c r="H33" s="518">
        <v>0</v>
      </c>
      <c r="I33" s="518">
        <v>0</v>
      </c>
      <c r="J33" s="195"/>
    </row>
    <row r="34" spans="3:10" s="18" customFormat="1" ht="13.5" thickBot="1" x14ac:dyDescent="0.25">
      <c r="C34" s="401" t="s">
        <v>0</v>
      </c>
      <c r="D34" s="402">
        <v>2334631.2000000002</v>
      </c>
      <c r="E34" s="402">
        <v>25834663.721999995</v>
      </c>
      <c r="F34" s="402">
        <v>4866940.6579999998</v>
      </c>
      <c r="G34" s="402">
        <v>1656446.669</v>
      </c>
      <c r="H34" s="402">
        <v>20948229.046999998</v>
      </c>
      <c r="I34" s="402">
        <v>4499594.1969999997</v>
      </c>
      <c r="J34" s="195"/>
    </row>
    <row r="35" spans="3:10" s="18" customFormat="1" x14ac:dyDescent="0.2">
      <c r="C35" s="53"/>
      <c r="D35" s="53"/>
      <c r="E35" s="53"/>
      <c r="F35" s="53"/>
      <c r="G35" s="53"/>
      <c r="H35" s="53"/>
      <c r="I35" s="197"/>
      <c r="J35" s="53"/>
    </row>
    <row r="36" spans="3:10" s="18" customFormat="1" x14ac:dyDescent="0.2">
      <c r="C36" s="53"/>
      <c r="D36" s="53"/>
      <c r="E36" s="53"/>
      <c r="F36" s="53"/>
      <c r="G36" s="53"/>
      <c r="H36" s="53"/>
      <c r="I36" s="53"/>
      <c r="J36" s="53"/>
    </row>
    <row r="37" spans="3:10" s="18" customFormat="1" x14ac:dyDescent="0.2">
      <c r="C37" s="53"/>
      <c r="D37" s="53"/>
      <c r="E37" s="53"/>
      <c r="F37" s="53"/>
      <c r="G37" s="53"/>
      <c r="H37" s="53"/>
      <c r="I37" s="53"/>
      <c r="J37" s="53"/>
    </row>
    <row r="38" spans="3:10" s="177" customFormat="1" x14ac:dyDescent="0.2">
      <c r="C38" s="185"/>
      <c r="D38" s="185"/>
      <c r="E38" s="185"/>
      <c r="F38" s="185"/>
      <c r="G38" s="185"/>
      <c r="H38" s="185"/>
      <c r="I38" s="185"/>
      <c r="J38" s="185"/>
    </row>
    <row r="39" spans="3:10" s="177" customFormat="1" x14ac:dyDescent="0.2">
      <c r="C39" s="185"/>
      <c r="D39" s="185"/>
      <c r="E39" s="185"/>
      <c r="F39" s="185"/>
      <c r="G39" s="185"/>
      <c r="H39" s="185"/>
      <c r="I39" s="185"/>
      <c r="J39" s="185"/>
    </row>
  </sheetData>
  <autoFilter ref="C7:I34" xr:uid="{00000000-0001-0000-1F00-000000000000}">
    <filterColumn colId="1" showButton="0"/>
    <filterColumn colId="2" showButton="0"/>
    <filterColumn colId="4" showButton="0"/>
    <filterColumn colId="5" showButton="0"/>
  </autoFilter>
  <mergeCells count="5">
    <mergeCell ref="C3:E3"/>
    <mergeCell ref="G3:H3"/>
    <mergeCell ref="G7:I7"/>
    <mergeCell ref="C7:C8"/>
    <mergeCell ref="D7:F7"/>
  </mergeCells>
  <hyperlinks>
    <hyperlink ref="I1" location="ER!A1" display="ER" xr:uid="{C9C42E6B-20C8-4C04-8310-D37CBBCD03E3}"/>
  </hyperlinks>
  <pageMargins left="0.7" right="0.7" top="0.75" bottom="0.75" header="0.3" footer="0.3"/>
  <pageSetup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dimension ref="A1:V19"/>
  <sheetViews>
    <sheetView showGridLines="0" zoomScale="85" zoomScaleNormal="85" workbookViewId="0">
      <selection activeCell="A3" sqref="A1:XFD1048576"/>
    </sheetView>
  </sheetViews>
  <sheetFormatPr baseColWidth="10" defaultColWidth="11.28515625" defaultRowHeight="15" x14ac:dyDescent="0.25"/>
  <cols>
    <col min="1" max="2" width="2.28515625" style="36" customWidth="1"/>
    <col min="3" max="3" width="54.5703125" style="36" customWidth="1"/>
    <col min="4" max="5" width="15.7109375" style="36" customWidth="1"/>
    <col min="6" max="6" width="3.28515625" style="36" bestFit="1" customWidth="1"/>
    <col min="7" max="7" width="22.85546875" style="36" bestFit="1" customWidth="1"/>
    <col min="8" max="18" width="11.28515625" style="36"/>
  </cols>
  <sheetData>
    <row r="1" spans="1:22" x14ac:dyDescent="0.25">
      <c r="C1" s="11" t="s">
        <v>1039</v>
      </c>
      <c r="E1" s="152" t="s">
        <v>1039</v>
      </c>
      <c r="F1" s="43" t="s">
        <v>93</v>
      </c>
    </row>
    <row r="3" spans="1:22" x14ac:dyDescent="0.25">
      <c r="C3" s="651" t="s">
        <v>881</v>
      </c>
      <c r="D3" s="651"/>
      <c r="E3" s="235"/>
      <c r="S3" s="36"/>
      <c r="T3" s="36"/>
      <c r="U3" s="36"/>
      <c r="V3" s="36"/>
    </row>
    <row r="4" spans="1:22" x14ac:dyDescent="0.25">
      <c r="A4" s="48"/>
      <c r="B4" s="48"/>
      <c r="C4" s="183" t="s">
        <v>158</v>
      </c>
      <c r="D4" s="50"/>
      <c r="S4" s="36"/>
      <c r="T4" s="36"/>
      <c r="U4" s="36"/>
      <c r="V4" s="36"/>
    </row>
    <row r="5" spans="1:22" x14ac:dyDescent="0.25">
      <c r="A5" s="90"/>
      <c r="B5" s="48"/>
      <c r="C5" s="18" t="s">
        <v>845</v>
      </c>
      <c r="D5" s="50"/>
      <c r="S5" s="36"/>
      <c r="T5" s="36"/>
      <c r="U5" s="36"/>
      <c r="V5" s="36"/>
    </row>
    <row r="6" spans="1:22" x14ac:dyDescent="0.25">
      <c r="B6" s="48"/>
      <c r="D6" s="50"/>
      <c r="S6" s="36"/>
      <c r="T6" s="36"/>
      <c r="U6" s="36"/>
      <c r="V6" s="36"/>
    </row>
    <row r="7" spans="1:22" x14ac:dyDescent="0.25">
      <c r="A7" s="48"/>
      <c r="B7" s="48"/>
      <c r="C7" s="13" t="s">
        <v>2</v>
      </c>
      <c r="D7" s="399">
        <v>45016</v>
      </c>
      <c r="E7" s="399">
        <v>44651</v>
      </c>
      <c r="F7"/>
      <c r="S7" s="36"/>
      <c r="T7" s="36"/>
      <c r="U7" s="36"/>
      <c r="V7" s="36"/>
    </row>
    <row r="8" spans="1:22" x14ac:dyDescent="0.25">
      <c r="A8" s="47"/>
      <c r="B8" s="48"/>
      <c r="C8" s="47" t="s">
        <v>743</v>
      </c>
      <c r="D8" s="79">
        <v>0</v>
      </c>
      <c r="E8" s="79">
        <v>0</v>
      </c>
      <c r="F8"/>
      <c r="S8" s="36"/>
      <c r="T8" s="36"/>
      <c r="U8" s="36"/>
      <c r="V8" s="36"/>
    </row>
    <row r="9" spans="1:22" x14ac:dyDescent="0.25">
      <c r="A9" s="47"/>
      <c r="B9" s="48"/>
      <c r="C9" s="47"/>
      <c r="D9" s="79">
        <v>0</v>
      </c>
      <c r="E9" s="79">
        <v>0</v>
      </c>
      <c r="F9"/>
      <c r="S9" s="36"/>
      <c r="T9" s="36"/>
      <c r="U9" s="36"/>
      <c r="V9" s="36"/>
    </row>
    <row r="10" spans="1:22" ht="15.75" thickBot="1" x14ac:dyDescent="0.3">
      <c r="A10" s="184"/>
      <c r="B10" s="70"/>
      <c r="C10" s="222" t="s">
        <v>0</v>
      </c>
      <c r="D10" s="236">
        <v>0</v>
      </c>
      <c r="E10" s="236">
        <v>0</v>
      </c>
      <c r="S10" s="36"/>
      <c r="T10" s="36"/>
      <c r="U10" s="36"/>
      <c r="V10" s="36"/>
    </row>
    <row r="11" spans="1:22" ht="15.75" thickTop="1" x14ac:dyDescent="0.25">
      <c r="A11"/>
      <c r="B11" s="48"/>
      <c r="C11" s="48"/>
      <c r="D11" s="79"/>
      <c r="E11" s="77"/>
      <c r="S11" s="36"/>
      <c r="T11" s="36"/>
      <c r="U11" s="36"/>
      <c r="V11" s="36"/>
    </row>
    <row r="12" spans="1:22" x14ac:dyDescent="0.25">
      <c r="A12"/>
      <c r="B12" s="48"/>
      <c r="C12" s="48"/>
      <c r="D12" s="50"/>
      <c r="S12" s="36"/>
      <c r="T12" s="36"/>
      <c r="U12" s="36"/>
      <c r="V12" s="36"/>
    </row>
    <row r="13" spans="1:22" x14ac:dyDescent="0.25">
      <c r="A13"/>
      <c r="B13" s="48"/>
      <c r="C13" s="48"/>
      <c r="D13" s="50"/>
      <c r="G13"/>
      <c r="S13" s="36"/>
      <c r="T13" s="36"/>
      <c r="U13" s="36"/>
      <c r="V13" s="36"/>
    </row>
    <row r="14" spans="1:22" x14ac:dyDescent="0.25">
      <c r="A14"/>
      <c r="B14" s="48"/>
      <c r="C14" s="48"/>
      <c r="D14" s="50"/>
      <c r="G14"/>
      <c r="S14" s="36"/>
      <c r="T14" s="36"/>
      <c r="U14" s="36"/>
      <c r="V14" s="36"/>
    </row>
    <row r="15" spans="1:22" x14ac:dyDescent="0.25">
      <c r="A15"/>
      <c r="B15" s="48"/>
      <c r="C15" s="48"/>
      <c r="D15" s="50"/>
      <c r="G15"/>
      <c r="S15" s="36"/>
      <c r="T15" s="36"/>
      <c r="U15" s="36"/>
      <c r="V15" s="36"/>
    </row>
    <row r="16" spans="1:22" x14ac:dyDescent="0.25">
      <c r="A16"/>
      <c r="B16" s="48"/>
      <c r="C16" s="48"/>
      <c r="D16" s="50"/>
      <c r="F16"/>
      <c r="G16"/>
      <c r="S16" s="36"/>
      <c r="T16" s="36"/>
      <c r="U16" s="36"/>
      <c r="V16" s="36"/>
    </row>
    <row r="17" spans="1:22" x14ac:dyDescent="0.25">
      <c r="A17"/>
      <c r="B17" s="48"/>
      <c r="C17" s="48"/>
      <c r="D17" s="50"/>
      <c r="G17"/>
      <c r="S17" s="36"/>
      <c r="T17" s="36"/>
      <c r="U17" s="36"/>
      <c r="V17" s="36"/>
    </row>
    <row r="18" spans="1:22" x14ac:dyDescent="0.25">
      <c r="A18"/>
      <c r="B18" s="48"/>
      <c r="C18" s="48"/>
      <c r="D18" s="50"/>
      <c r="G18"/>
      <c r="S18" s="36"/>
      <c r="T18" s="36"/>
      <c r="U18" s="36"/>
      <c r="V18" s="36"/>
    </row>
    <row r="19" spans="1:22" x14ac:dyDescent="0.25">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dimension ref="C1:G29"/>
  <sheetViews>
    <sheetView showGridLines="0" zoomScale="85" zoomScaleNormal="85" workbookViewId="0">
      <selection activeCell="D7" sqref="D7:E11"/>
    </sheetView>
  </sheetViews>
  <sheetFormatPr baseColWidth="10" defaultColWidth="11.28515625" defaultRowHeight="15" x14ac:dyDescent="0.25"/>
  <cols>
    <col min="1" max="2" width="2.28515625" customWidth="1"/>
    <col min="3" max="3" width="54.7109375" style="36" customWidth="1"/>
    <col min="4" max="4" width="18.28515625" style="36" customWidth="1"/>
    <col min="5" max="5" width="16.7109375" style="36" customWidth="1"/>
    <col min="6" max="6" width="11.28515625" style="36"/>
    <col min="7" max="7" width="44.42578125" style="36" bestFit="1" customWidth="1"/>
  </cols>
  <sheetData>
    <row r="1" spans="3:7" x14ac:dyDescent="0.25">
      <c r="C1" s="11" t="s">
        <v>1039</v>
      </c>
      <c r="G1" s="43" t="s">
        <v>93</v>
      </c>
    </row>
    <row r="3" spans="3:7" x14ac:dyDescent="0.25">
      <c r="C3" s="651" t="s">
        <v>900</v>
      </c>
      <c r="D3" s="651"/>
      <c r="E3" s="651"/>
      <c r="F3" s="239"/>
      <c r="G3" s="376"/>
    </row>
    <row r="4" spans="3:7" x14ac:dyDescent="0.25">
      <c r="C4" s="223" t="s">
        <v>158</v>
      </c>
      <c r="G4"/>
    </row>
    <row r="5" spans="3:7" x14ac:dyDescent="0.25">
      <c r="E5" s="68"/>
      <c r="G5"/>
    </row>
    <row r="6" spans="3:7" x14ac:dyDescent="0.25">
      <c r="C6" s="13" t="s">
        <v>2</v>
      </c>
      <c r="D6" s="399">
        <v>45016</v>
      </c>
      <c r="E6" s="399">
        <v>44651</v>
      </c>
      <c r="F6" s="17"/>
      <c r="G6" s="304"/>
    </row>
    <row r="7" spans="3:7" x14ac:dyDescent="0.25">
      <c r="C7" s="5" t="s">
        <v>1022</v>
      </c>
      <c r="D7" s="500">
        <v>2524374.4790000338</v>
      </c>
      <c r="E7" s="500">
        <v>81891</v>
      </c>
      <c r="F7" s="78"/>
      <c r="G7" s="2"/>
    </row>
    <row r="8" spans="3:7" x14ac:dyDescent="0.25">
      <c r="C8" s="5" t="s">
        <v>1023</v>
      </c>
      <c r="D8" s="500">
        <v>-3151355.3790000002</v>
      </c>
      <c r="E8" s="500">
        <v>861518</v>
      </c>
      <c r="F8" s="78"/>
      <c r="G8" s="2"/>
    </row>
    <row r="9" spans="3:7" x14ac:dyDescent="0.25">
      <c r="C9" s="5" t="s">
        <v>1025</v>
      </c>
      <c r="D9" s="500">
        <v>-1847555.625</v>
      </c>
      <c r="E9" s="500">
        <v>-2605243.0859999997</v>
      </c>
      <c r="F9" s="78"/>
      <c r="G9" s="2"/>
    </row>
    <row r="10" spans="3:7" x14ac:dyDescent="0.25">
      <c r="C10" s="5" t="s">
        <v>1029</v>
      </c>
      <c r="D10" s="500">
        <v>4400000</v>
      </c>
      <c r="E10" s="500">
        <v>1609893.9389999993</v>
      </c>
      <c r="F10" s="78"/>
      <c r="G10" s="2"/>
    </row>
    <row r="11" spans="3:7" x14ac:dyDescent="0.25">
      <c r="C11" s="46" t="s">
        <v>899</v>
      </c>
      <c r="D11" s="263">
        <v>1925463.4750000336</v>
      </c>
      <c r="E11" s="263">
        <v>-51940.147000000346</v>
      </c>
      <c r="F11" s="78"/>
      <c r="G11" s="2"/>
    </row>
    <row r="12" spans="3:7" x14ac:dyDescent="0.25">
      <c r="C12" s="5"/>
      <c r="D12" s="80"/>
      <c r="E12" s="80"/>
      <c r="F12" s="78"/>
      <c r="G12" s="2"/>
    </row>
    <row r="13" spans="3:7" x14ac:dyDescent="0.25">
      <c r="C13" s="5"/>
      <c r="D13" s="80"/>
      <c r="E13" s="80"/>
      <c r="F13" s="78"/>
      <c r="G13" s="2"/>
    </row>
    <row r="14" spans="3:7" x14ac:dyDescent="0.25">
      <c r="C14" s="5"/>
      <c r="D14" s="80"/>
      <c r="E14" s="80"/>
      <c r="F14" s="78"/>
      <c r="G14" s="2"/>
    </row>
    <row r="15" spans="3:7" x14ac:dyDescent="0.25">
      <c r="C15" s="5"/>
      <c r="D15" s="80"/>
      <c r="E15" s="80"/>
      <c r="F15" s="78"/>
      <c r="G15" s="2"/>
    </row>
    <row r="16" spans="3:7" x14ac:dyDescent="0.25">
      <c r="C16" s="5"/>
      <c r="D16" s="80"/>
      <c r="E16" s="80"/>
      <c r="F16" s="78"/>
      <c r="G16" s="2"/>
    </row>
    <row r="17" spans="3:7" x14ac:dyDescent="0.25">
      <c r="C17" s="5"/>
      <c r="D17" s="80"/>
      <c r="E17" s="80"/>
      <c r="F17" s="78"/>
      <c r="G17" s="2"/>
    </row>
    <row r="18" spans="3:7" x14ac:dyDescent="0.25">
      <c r="C18" s="5"/>
      <c r="D18" s="80"/>
      <c r="E18" s="80"/>
      <c r="F18" s="78"/>
      <c r="G18" s="2"/>
    </row>
    <row r="19" spans="3:7" x14ac:dyDescent="0.25">
      <c r="C19" s="5"/>
      <c r="D19" s="80"/>
      <c r="E19" s="80"/>
      <c r="F19" s="78"/>
      <c r="G19" s="2"/>
    </row>
    <row r="20" spans="3:7" x14ac:dyDescent="0.25">
      <c r="F20" s="78"/>
      <c r="G20" s="2"/>
    </row>
    <row r="21" spans="3:7" x14ac:dyDescent="0.25">
      <c r="C21" s="17"/>
      <c r="D21" s="78"/>
      <c r="E21" s="78"/>
      <c r="F21" s="303"/>
      <c r="G21" s="303"/>
    </row>
    <row r="22" spans="3:7" x14ac:dyDescent="0.25">
      <c r="D22" s="77"/>
      <c r="E22" s="77"/>
      <c r="F22" s="77"/>
      <c r="G22" s="303"/>
    </row>
    <row r="23" spans="3:7" x14ac:dyDescent="0.25">
      <c r="F23" s="17"/>
      <c r="G23" s="303"/>
    </row>
    <row r="24" spans="3:7" x14ac:dyDescent="0.25">
      <c r="F24" s="17"/>
      <c r="G24" s="303"/>
    </row>
    <row r="25" spans="3:7" x14ac:dyDescent="0.25">
      <c r="C25"/>
      <c r="D25"/>
      <c r="E25"/>
      <c r="F25" s="17"/>
      <c r="G25"/>
    </row>
    <row r="26" spans="3:7" x14ac:dyDescent="0.25">
      <c r="C26"/>
      <c r="D26"/>
      <c r="E26"/>
      <c r="F26" s="17"/>
      <c r="G26"/>
    </row>
    <row r="27" spans="3:7" x14ac:dyDescent="0.25">
      <c r="F27" s="17"/>
      <c r="G27"/>
    </row>
    <row r="28" spans="3:7" x14ac:dyDescent="0.25">
      <c r="F28" s="17"/>
      <c r="G28"/>
    </row>
    <row r="29" spans="3:7" x14ac:dyDescent="0.25">
      <c r="F29" s="17"/>
      <c r="G29"/>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dimension ref="C1:AB19"/>
  <sheetViews>
    <sheetView showGridLines="0" zoomScale="85" zoomScaleNormal="85" workbookViewId="0">
      <selection activeCell="A3" sqref="A1:XFD1048576"/>
    </sheetView>
  </sheetViews>
  <sheetFormatPr baseColWidth="10" defaultColWidth="11.28515625" defaultRowHeight="15" x14ac:dyDescent="0.25"/>
  <cols>
    <col min="1" max="2" width="2.28515625" customWidth="1"/>
    <col min="3" max="3" width="38" style="36" customWidth="1"/>
    <col min="4" max="4" width="16.7109375" style="36" customWidth="1"/>
    <col min="5" max="5" width="18.28515625" style="36" customWidth="1"/>
    <col min="6" max="6" width="2.28515625" style="36" customWidth="1"/>
    <col min="7" max="25" width="11.28515625" style="36"/>
  </cols>
  <sheetData>
    <row r="1" spans="3:28" x14ac:dyDescent="0.25">
      <c r="C1" s="11" t="s">
        <v>1039</v>
      </c>
      <c r="E1" s="585" t="s">
        <v>93</v>
      </c>
    </row>
    <row r="4" spans="3:28" ht="15.75" customHeight="1" x14ac:dyDescent="0.25">
      <c r="C4" s="651" t="s">
        <v>813</v>
      </c>
      <c r="D4" s="651"/>
      <c r="E4" s="651"/>
      <c r="F4" s="47"/>
      <c r="G4" s="50"/>
      <c r="H4" s="48"/>
      <c r="Z4" s="36"/>
      <c r="AA4" s="36"/>
      <c r="AB4" s="36"/>
    </row>
    <row r="5" spans="3:28" ht="15.75" customHeight="1" x14ac:dyDescent="0.25">
      <c r="C5" s="183" t="s">
        <v>158</v>
      </c>
      <c r="D5" s="73"/>
      <c r="E5" s="52"/>
      <c r="F5" s="47"/>
      <c r="G5" s="50"/>
      <c r="H5" s="48"/>
      <c r="Z5" s="36"/>
      <c r="AA5" s="36"/>
      <c r="AB5" s="36"/>
    </row>
    <row r="6" spans="3:28" x14ac:dyDescent="0.25">
      <c r="C6" s="47"/>
      <c r="F6" s="47"/>
      <c r="G6" s="50"/>
      <c r="H6" s="48"/>
      <c r="Z6" s="36"/>
      <c r="AA6" s="36"/>
      <c r="AB6" s="36"/>
    </row>
    <row r="7" spans="3:28" x14ac:dyDescent="0.25">
      <c r="C7" s="13" t="s">
        <v>2</v>
      </c>
      <c r="D7" s="399">
        <v>45016</v>
      </c>
      <c r="E7" s="399">
        <v>44651</v>
      </c>
      <c r="F7" s="47"/>
      <c r="G7" s="50"/>
      <c r="H7" s="48"/>
      <c r="Z7" s="36"/>
      <c r="AA7" s="36"/>
      <c r="AB7" s="36"/>
    </row>
    <row r="8" spans="3:28" x14ac:dyDescent="0.25">
      <c r="C8" s="483" t="s">
        <v>1030</v>
      </c>
      <c r="D8" s="481">
        <v>0</v>
      </c>
      <c r="E8" s="481">
        <v>0</v>
      </c>
      <c r="F8" s="47"/>
      <c r="G8" s="493"/>
      <c r="H8" s="48"/>
      <c r="Z8" s="36"/>
      <c r="AA8" s="36"/>
      <c r="AB8" s="36"/>
    </row>
    <row r="9" spans="3:28" x14ac:dyDescent="0.25">
      <c r="C9" s="47"/>
      <c r="D9" s="481"/>
      <c r="E9" s="481"/>
      <c r="F9" s="47"/>
      <c r="G9" s="50"/>
      <c r="H9" s="48"/>
      <c r="Z9" s="36"/>
      <c r="AA9" s="36"/>
      <c r="AB9" s="36"/>
    </row>
    <row r="10" spans="3:28" x14ac:dyDescent="0.25">
      <c r="C10" s="51" t="s">
        <v>0</v>
      </c>
      <c r="D10" s="265">
        <v>0</v>
      </c>
      <c r="E10" s="265">
        <v>0</v>
      </c>
      <c r="F10" s="47"/>
      <c r="G10" s="50"/>
      <c r="H10" s="48"/>
      <c r="Z10" s="36"/>
      <c r="AA10" s="36"/>
      <c r="AB10" s="36"/>
    </row>
    <row r="11" spans="3:28" x14ac:dyDescent="0.25">
      <c r="C11" s="47"/>
      <c r="D11" s="49"/>
      <c r="E11" s="48"/>
      <c r="F11" s="47"/>
      <c r="G11" s="50"/>
      <c r="H11" s="48"/>
      <c r="Z11" s="36"/>
      <c r="AA11" s="36"/>
      <c r="AB11" s="36"/>
    </row>
    <row r="19" spans="6:6" x14ac:dyDescent="0.25">
      <c r="F19"/>
    </row>
  </sheetData>
  <mergeCells count="1">
    <mergeCell ref="C4:E4"/>
  </mergeCells>
  <hyperlinks>
    <hyperlink ref="E1" location="ER!A1" display="ER" xr:uid="{40A9C126-BD6E-4275-BEAA-899CAADEF00A}"/>
  </hyperlinks>
  <pageMargins left="0.7" right="0.7" top="0.75" bottom="0.75" header="0.3" footer="0.3"/>
  <pageSetup paperSize="9"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dimension ref="C1:V16"/>
  <sheetViews>
    <sheetView showGridLines="0" zoomScale="85" zoomScaleNormal="85" workbookViewId="0">
      <selection activeCell="A3" sqref="A1:XFD1048576"/>
    </sheetView>
  </sheetViews>
  <sheetFormatPr baseColWidth="10" defaultColWidth="11.28515625" defaultRowHeight="12.75" x14ac:dyDescent="0.2"/>
  <cols>
    <col min="1" max="2" width="2.28515625" style="2" customWidth="1"/>
    <col min="3" max="3" width="38" style="35" customWidth="1"/>
    <col min="4" max="5" width="15.7109375" style="35" customWidth="1"/>
    <col min="6" max="6" width="2.28515625" style="35" customWidth="1"/>
    <col min="7" max="22" width="11.28515625" style="35"/>
    <col min="23" max="16384" width="11.28515625" style="2"/>
  </cols>
  <sheetData>
    <row r="1" spans="3:8" x14ac:dyDescent="0.2">
      <c r="C1" s="11" t="s">
        <v>1039</v>
      </c>
      <c r="F1" s="147" t="s">
        <v>93</v>
      </c>
    </row>
    <row r="4" spans="3:8" ht="15" x14ac:dyDescent="0.2">
      <c r="C4" s="651" t="s">
        <v>195</v>
      </c>
      <c r="D4" s="651"/>
      <c r="E4" s="651"/>
      <c r="F4" s="48"/>
      <c r="G4" s="50"/>
      <c r="H4" s="48"/>
    </row>
    <row r="5" spans="3:8" x14ac:dyDescent="0.2">
      <c r="C5" s="709" t="s">
        <v>158</v>
      </c>
      <c r="D5" s="709"/>
      <c r="E5" s="48"/>
      <c r="F5" s="48"/>
      <c r="G5" s="50"/>
      <c r="H5" s="48"/>
    </row>
    <row r="6" spans="3:8" x14ac:dyDescent="0.2">
      <c r="C6" s="51"/>
      <c r="D6" s="710"/>
      <c r="E6" s="710"/>
      <c r="F6" s="48"/>
      <c r="G6" s="50"/>
      <c r="H6" s="48"/>
    </row>
    <row r="7" spans="3:8" x14ac:dyDescent="0.2">
      <c r="C7" s="47"/>
      <c r="F7" s="48"/>
      <c r="G7" s="50"/>
      <c r="H7" s="48"/>
    </row>
    <row r="8" spans="3:8" x14ac:dyDescent="0.2">
      <c r="C8" s="13" t="s">
        <v>2</v>
      </c>
      <c r="D8" s="386">
        <v>45016</v>
      </c>
      <c r="E8" s="386">
        <v>44651</v>
      </c>
      <c r="F8" s="48"/>
      <c r="G8" s="50"/>
      <c r="H8" s="48"/>
    </row>
    <row r="9" spans="3:8" x14ac:dyDescent="0.2">
      <c r="C9" s="47" t="s">
        <v>743</v>
      </c>
      <c r="D9" s="47"/>
      <c r="E9" s="47"/>
      <c r="F9" s="48"/>
      <c r="G9" s="50"/>
      <c r="H9" s="48"/>
    </row>
    <row r="10" spans="3:8" x14ac:dyDescent="0.2">
      <c r="C10" s="47"/>
      <c r="D10" s="47"/>
      <c r="E10" s="47"/>
      <c r="F10" s="48"/>
      <c r="G10" s="50"/>
      <c r="H10" s="48"/>
    </row>
    <row r="11" spans="3:8" x14ac:dyDescent="0.2">
      <c r="C11" s="47"/>
      <c r="D11" s="49"/>
      <c r="E11" s="47"/>
      <c r="F11" s="48"/>
      <c r="G11" s="50"/>
      <c r="H11" s="48"/>
    </row>
    <row r="12" spans="3:8" x14ac:dyDescent="0.2">
      <c r="C12" s="51" t="s">
        <v>0</v>
      </c>
      <c r="D12" s="263">
        <v>0</v>
      </c>
      <c r="E12" s="263">
        <v>0</v>
      </c>
      <c r="F12" s="48"/>
      <c r="G12" s="50"/>
      <c r="H12" s="48"/>
    </row>
    <row r="13" spans="3:8" x14ac:dyDescent="0.2">
      <c r="C13" s="47"/>
      <c r="D13" s="49"/>
      <c r="E13" s="48"/>
      <c r="F13" s="48"/>
      <c r="G13" s="50"/>
      <c r="H13" s="48"/>
    </row>
    <row r="16" spans="3:8" x14ac:dyDescent="0.2">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dimension ref="C1:AE19"/>
  <sheetViews>
    <sheetView showGridLines="0" zoomScale="85" zoomScaleNormal="85" workbookViewId="0">
      <selection activeCell="A3" sqref="A1:XFD1048576"/>
    </sheetView>
  </sheetViews>
  <sheetFormatPr baseColWidth="10" defaultColWidth="11.28515625" defaultRowHeight="12.75" x14ac:dyDescent="0.2"/>
  <cols>
    <col min="1" max="2" width="2.28515625" style="2" customWidth="1"/>
    <col min="3" max="3" width="37.28515625" style="35" customWidth="1"/>
    <col min="4" max="5" width="17.28515625" style="35" customWidth="1"/>
    <col min="6" max="6" width="5.28515625" style="35" customWidth="1"/>
    <col min="7" max="7" width="11.28515625" style="35"/>
    <col min="8" max="8" width="20.140625" style="35" bestFit="1" customWidth="1"/>
    <col min="9" max="11" width="11.28515625" style="35"/>
    <col min="12" max="12" width="13.85546875" style="35" bestFit="1" customWidth="1"/>
    <col min="13" max="14" width="11.42578125" style="35" bestFit="1" customWidth="1"/>
    <col min="15" max="15" width="13.85546875" style="35" bestFit="1" customWidth="1"/>
    <col min="16" max="16" width="11.42578125" style="35" bestFit="1" customWidth="1"/>
    <col min="17" max="22" width="11.28515625" style="35"/>
    <col min="23" max="23" width="21.42578125" style="35" bestFit="1" customWidth="1"/>
    <col min="24" max="24" width="11.28515625" style="35"/>
    <col min="25" max="25" width="11.28515625" style="2"/>
    <col min="26" max="26" width="13.85546875" style="2" bestFit="1" customWidth="1"/>
    <col min="27" max="16384" width="11.28515625" style="2"/>
  </cols>
  <sheetData>
    <row r="1" spans="3:31" x14ac:dyDescent="0.2">
      <c r="C1" s="11" t="s">
        <v>1039</v>
      </c>
      <c r="F1" s="147" t="s">
        <v>93</v>
      </c>
    </row>
    <row r="3" spans="3:31" ht="15" x14ac:dyDescent="0.2">
      <c r="C3" s="651" t="s">
        <v>846</v>
      </c>
      <c r="D3" s="651"/>
      <c r="E3" s="235"/>
      <c r="F3" s="48"/>
    </row>
    <row r="4" spans="3:31" x14ac:dyDescent="0.2">
      <c r="C4" s="174" t="s">
        <v>145</v>
      </c>
      <c r="D4" s="49"/>
      <c r="E4" s="49"/>
      <c r="F4" s="48"/>
    </row>
    <row r="5" spans="3:31" x14ac:dyDescent="0.2">
      <c r="C5" s="18" t="s">
        <v>772</v>
      </c>
      <c r="D5" s="49"/>
      <c r="E5" s="49"/>
      <c r="F5" s="48"/>
    </row>
    <row r="6" spans="3:31" x14ac:dyDescent="0.2">
      <c r="C6" s="47"/>
      <c r="D6" s="710"/>
      <c r="E6" s="710"/>
      <c r="F6" s="48"/>
    </row>
    <row r="7" spans="3:31" x14ac:dyDescent="0.2">
      <c r="C7" s="189" t="s">
        <v>656</v>
      </c>
      <c r="D7" s="386">
        <v>45016</v>
      </c>
      <c r="E7" s="386">
        <v>44651</v>
      </c>
      <c r="F7" s="48"/>
      <c r="S7" s="35" t="s">
        <v>891</v>
      </c>
      <c r="T7" s="35" t="s">
        <v>890</v>
      </c>
      <c r="U7" s="35" t="s">
        <v>905</v>
      </c>
      <c r="V7" s="35" t="s">
        <v>676</v>
      </c>
      <c r="W7" s="35" t="s">
        <v>677</v>
      </c>
      <c r="X7" s="35" t="s">
        <v>678</v>
      </c>
      <c r="Y7" s="35" t="s">
        <v>679</v>
      </c>
      <c r="Z7" s="35" t="s">
        <v>680</v>
      </c>
      <c r="AA7" s="35" t="s">
        <v>906</v>
      </c>
      <c r="AB7" s="35" t="s">
        <v>907</v>
      </c>
      <c r="AC7" s="35" t="s">
        <v>901</v>
      </c>
      <c r="AD7" s="35" t="s">
        <v>889</v>
      </c>
      <c r="AE7" s="35"/>
    </row>
    <row r="8" spans="3:31" x14ac:dyDescent="0.2">
      <c r="C8" s="47" t="s">
        <v>732</v>
      </c>
      <c r="D8" s="79">
        <v>650199.74699999997</v>
      </c>
      <c r="E8" s="79">
        <v>521340.45500000002</v>
      </c>
      <c r="F8" s="48"/>
      <c r="L8" s="289"/>
      <c r="M8" s="289"/>
      <c r="S8" s="35" t="s">
        <v>908</v>
      </c>
      <c r="T8" s="35" t="s">
        <v>742</v>
      </c>
      <c r="U8" s="35" t="s">
        <v>924</v>
      </c>
      <c r="V8" s="35" t="s">
        <v>732</v>
      </c>
      <c r="W8" s="289">
        <v>3935632955</v>
      </c>
      <c r="X8" s="289" t="s">
        <v>742</v>
      </c>
      <c r="Y8" s="289">
        <v>0</v>
      </c>
      <c r="Z8" s="289">
        <v>3935632955</v>
      </c>
      <c r="AA8" s="289">
        <v>3935632.9550000001</v>
      </c>
      <c r="AB8" s="35" t="s">
        <v>909</v>
      </c>
      <c r="AC8" s="35" t="s">
        <v>36</v>
      </c>
      <c r="AD8" s="35" t="s">
        <v>36</v>
      </c>
      <c r="AE8" s="35"/>
    </row>
    <row r="9" spans="3:31" x14ac:dyDescent="0.2">
      <c r="C9" s="47"/>
      <c r="D9" s="49"/>
      <c r="E9" s="489"/>
      <c r="F9" s="48"/>
      <c r="M9" s="348"/>
      <c r="Y9" s="35"/>
      <c r="Z9" s="35"/>
      <c r="AA9" s="348">
        <v>3935632.9550000001</v>
      </c>
      <c r="AB9" s="35"/>
      <c r="AC9" s="35"/>
      <c r="AD9" s="35"/>
      <c r="AE9" s="35"/>
    </row>
    <row r="10" spans="3:31" x14ac:dyDescent="0.2">
      <c r="C10" s="51" t="s">
        <v>0</v>
      </c>
      <c r="D10" s="265">
        <v>650199.74699999997</v>
      </c>
      <c r="E10" s="490">
        <v>521340.45500000002</v>
      </c>
      <c r="F10" s="48"/>
      <c r="Y10" s="35"/>
      <c r="Z10" s="35"/>
      <c r="AA10" s="35"/>
      <c r="AB10" s="35"/>
      <c r="AC10" s="35"/>
      <c r="AD10" s="35"/>
      <c r="AE10" s="35"/>
    </row>
    <row r="11" spans="3:31" x14ac:dyDescent="0.2">
      <c r="C11" s="47"/>
      <c r="D11" s="49"/>
      <c r="E11" s="49"/>
      <c r="F11" s="48"/>
    </row>
    <row r="19" spans="6:6" x14ac:dyDescent="0.2">
      <c r="F19"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dimension ref="C1:V19"/>
  <sheetViews>
    <sheetView showGridLines="0" zoomScale="85" zoomScaleNormal="85" workbookViewId="0">
      <selection activeCell="A3" sqref="A1:XFD1048576"/>
    </sheetView>
  </sheetViews>
  <sheetFormatPr baseColWidth="10" defaultColWidth="11.28515625" defaultRowHeight="12.75" x14ac:dyDescent="0.2"/>
  <cols>
    <col min="1" max="2" width="2.28515625" style="2" customWidth="1"/>
    <col min="3" max="3" width="37.28515625" style="35" customWidth="1"/>
    <col min="4" max="5" width="15.7109375" style="35" customWidth="1"/>
    <col min="6" max="6" width="2.28515625" style="35" customWidth="1"/>
    <col min="7" max="22" width="11.28515625" style="35"/>
    <col min="23" max="16384" width="11.28515625" style="2"/>
  </cols>
  <sheetData>
    <row r="1" spans="3:8" x14ac:dyDescent="0.2">
      <c r="C1" s="11" t="s">
        <v>1039</v>
      </c>
      <c r="G1" s="147" t="s">
        <v>93</v>
      </c>
    </row>
    <row r="4" spans="3:8" ht="27.75" customHeight="1" x14ac:dyDescent="0.2">
      <c r="C4" s="712" t="s">
        <v>847</v>
      </c>
      <c r="D4" s="712"/>
      <c r="E4" s="712"/>
      <c r="F4" s="48"/>
      <c r="G4" s="48"/>
      <c r="H4" s="48"/>
    </row>
    <row r="5" spans="3:8" x14ac:dyDescent="0.2">
      <c r="C5" s="711" t="s">
        <v>145</v>
      </c>
      <c r="D5" s="711"/>
      <c r="E5" s="48"/>
      <c r="F5" s="48"/>
      <c r="G5" s="48"/>
      <c r="H5" s="48"/>
    </row>
    <row r="6" spans="3:8" x14ac:dyDescent="0.2">
      <c r="C6" s="47"/>
      <c r="F6" s="48"/>
      <c r="G6" s="48"/>
      <c r="H6" s="48"/>
    </row>
    <row r="7" spans="3:8" x14ac:dyDescent="0.2">
      <c r="C7" s="189" t="s">
        <v>656</v>
      </c>
      <c r="D7" s="386">
        <v>45016</v>
      </c>
      <c r="E7" s="386">
        <v>44651</v>
      </c>
      <c r="F7" s="48"/>
      <c r="G7" s="48"/>
      <c r="H7" s="48"/>
    </row>
    <row r="8" spans="3:8" x14ac:dyDescent="0.2">
      <c r="C8" s="47" t="s">
        <v>919</v>
      </c>
      <c r="D8" s="79">
        <v>6049319.7510000002</v>
      </c>
      <c r="E8" s="79">
        <v>4692068.2460000003</v>
      </c>
      <c r="F8" s="48"/>
      <c r="G8" s="48"/>
      <c r="H8" s="48"/>
    </row>
    <row r="9" spans="3:8" x14ac:dyDescent="0.2">
      <c r="C9" s="47" t="s">
        <v>920</v>
      </c>
      <c r="D9" s="79"/>
      <c r="E9" s="79">
        <v>0</v>
      </c>
      <c r="F9" s="48"/>
      <c r="G9" s="48"/>
      <c r="H9" s="48"/>
    </row>
    <row r="10" spans="3:8" x14ac:dyDescent="0.2">
      <c r="C10" s="47"/>
      <c r="D10" s="49"/>
      <c r="E10" s="47"/>
      <c r="F10" s="48"/>
      <c r="G10" s="48"/>
      <c r="H10" s="48"/>
    </row>
    <row r="11" spans="3:8" x14ac:dyDescent="0.2">
      <c r="C11" s="51" t="s">
        <v>0</v>
      </c>
      <c r="D11" s="262">
        <v>6049319.7510000002</v>
      </c>
      <c r="E11" s="262">
        <v>4692068.2460000003</v>
      </c>
      <c r="F11" s="48"/>
      <c r="G11" s="48"/>
      <c r="H11" s="48"/>
    </row>
    <row r="12" spans="3:8" x14ac:dyDescent="0.2">
      <c r="C12" s="47"/>
      <c r="D12" s="49"/>
      <c r="E12" s="48"/>
      <c r="F12" s="48"/>
      <c r="G12" s="48"/>
      <c r="H12" s="48"/>
    </row>
    <row r="13" spans="3:8" x14ac:dyDescent="0.2">
      <c r="D13" s="289"/>
    </row>
    <row r="19" spans="6:6" x14ac:dyDescent="0.2">
      <c r="F19"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dimension ref="C1:X19"/>
  <sheetViews>
    <sheetView showGridLines="0" zoomScale="85" zoomScaleNormal="85" workbookViewId="0">
      <selection activeCell="A3" sqref="A1:XFD1048576"/>
    </sheetView>
  </sheetViews>
  <sheetFormatPr baseColWidth="10" defaultColWidth="11.28515625" defaultRowHeight="15" x14ac:dyDescent="0.25"/>
  <cols>
    <col min="1" max="2" width="2.28515625" customWidth="1"/>
    <col min="3" max="3" width="42" style="36" customWidth="1"/>
    <col min="4" max="5" width="15.7109375" style="36" customWidth="1"/>
    <col min="6" max="6" width="2.28515625" style="36" customWidth="1"/>
    <col min="7" max="24" width="11.28515625" style="36"/>
  </cols>
  <sheetData>
    <row r="1" spans="3:10" x14ac:dyDescent="0.25">
      <c r="C1" s="11" t="s">
        <v>1039</v>
      </c>
      <c r="G1" s="43" t="s">
        <v>93</v>
      </c>
    </row>
    <row r="3" spans="3:10" ht="28.5" customHeight="1" x14ac:dyDescent="0.25">
      <c r="C3" s="712" t="s">
        <v>855</v>
      </c>
      <c r="D3" s="712"/>
      <c r="E3" s="712"/>
      <c r="F3" s="48"/>
      <c r="G3" s="48"/>
      <c r="H3" s="47"/>
      <c r="I3" s="50"/>
      <c r="J3" s="48"/>
    </row>
    <row r="4" spans="3:10" x14ac:dyDescent="0.25">
      <c r="C4" s="174" t="s">
        <v>145</v>
      </c>
      <c r="D4" s="174"/>
      <c r="E4" s="48"/>
      <c r="F4" s="48"/>
      <c r="G4" s="48"/>
      <c r="H4" s="47"/>
      <c r="I4" s="50"/>
      <c r="J4" s="48"/>
    </row>
    <row r="5" spans="3:10" x14ac:dyDescent="0.25">
      <c r="C5" s="47"/>
      <c r="F5" s="48"/>
      <c r="G5" s="48"/>
      <c r="H5" s="47"/>
      <c r="I5" s="50"/>
      <c r="J5" s="48"/>
    </row>
    <row r="6" spans="3:10" x14ac:dyDescent="0.25">
      <c r="C6" s="189" t="s">
        <v>656</v>
      </c>
      <c r="D6" s="399">
        <v>45016</v>
      </c>
      <c r="E6" s="399">
        <v>44651</v>
      </c>
      <c r="F6" s="48"/>
      <c r="G6" s="48"/>
      <c r="H6" s="47"/>
      <c r="I6" s="50"/>
      <c r="J6" s="48"/>
    </row>
    <row r="7" spans="3:10" x14ac:dyDescent="0.25">
      <c r="C7" s="47" t="s">
        <v>743</v>
      </c>
      <c r="D7" s="47"/>
      <c r="E7" s="47"/>
      <c r="F7" s="48"/>
      <c r="G7" s="48"/>
      <c r="H7" s="47"/>
      <c r="I7" s="50"/>
      <c r="J7" s="48"/>
    </row>
    <row r="8" spans="3:10" x14ac:dyDescent="0.25">
      <c r="C8" s="47" t="s">
        <v>42</v>
      </c>
      <c r="D8" s="47"/>
      <c r="E8" s="47"/>
      <c r="F8" s="48"/>
      <c r="G8" s="48"/>
      <c r="H8" s="47"/>
      <c r="I8" s="50"/>
      <c r="J8" s="48"/>
    </row>
    <row r="9" spans="3:10" x14ac:dyDescent="0.25">
      <c r="C9" s="58" t="s">
        <v>196</v>
      </c>
      <c r="D9" s="47"/>
      <c r="E9" s="47"/>
      <c r="F9" s="48"/>
      <c r="G9" s="48"/>
      <c r="H9" s="47"/>
      <c r="I9" s="50"/>
      <c r="J9" s="48"/>
    </row>
    <row r="10" spans="3:10" x14ac:dyDescent="0.25">
      <c r="C10" s="58"/>
      <c r="D10" s="47"/>
      <c r="E10" s="47"/>
      <c r="F10" s="48"/>
      <c r="G10" s="48"/>
      <c r="H10" s="47"/>
      <c r="I10" s="50"/>
      <c r="J10" s="48"/>
    </row>
    <row r="11" spans="3:10" x14ac:dyDescent="0.25">
      <c r="C11" s="51" t="s">
        <v>0</v>
      </c>
      <c r="D11" s="265">
        <v>0</v>
      </c>
      <c r="E11" s="265">
        <v>0</v>
      </c>
      <c r="F11" s="48"/>
      <c r="G11" s="48"/>
      <c r="H11" s="47"/>
      <c r="I11" s="50"/>
      <c r="J11" s="48"/>
    </row>
    <row r="12" spans="3:10" x14ac:dyDescent="0.25">
      <c r="C12" s="47"/>
      <c r="D12" s="49"/>
      <c r="E12" s="48"/>
      <c r="F12" s="48"/>
      <c r="G12" s="48"/>
      <c r="H12" s="47"/>
      <c r="I12" s="50"/>
      <c r="J12" s="48"/>
    </row>
    <row r="19" spans="6:6" x14ac:dyDescent="0.25">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dimension ref="C1:G22"/>
  <sheetViews>
    <sheetView showGridLines="0" zoomScale="85" zoomScaleNormal="85" workbookViewId="0">
      <selection activeCell="G1" sqref="G1"/>
    </sheetView>
  </sheetViews>
  <sheetFormatPr baseColWidth="10" defaultColWidth="11.28515625" defaultRowHeight="12.75" x14ac:dyDescent="0.2"/>
  <cols>
    <col min="1" max="2" width="2.28515625" style="2" customWidth="1"/>
    <col min="3" max="3" width="46" style="35" customWidth="1"/>
    <col min="4" max="5" width="15.7109375" style="35" customWidth="1"/>
    <col min="6" max="6" width="2.28515625" style="35" customWidth="1"/>
    <col min="7" max="7" width="4.85546875" style="35" bestFit="1" customWidth="1"/>
    <col min="8" max="16384" width="11.28515625" style="2"/>
  </cols>
  <sheetData>
    <row r="1" spans="3:7" x14ac:dyDescent="0.2">
      <c r="C1" s="11" t="s">
        <v>1039</v>
      </c>
      <c r="G1" s="585" t="s">
        <v>93</v>
      </c>
    </row>
    <row r="2" spans="3:7" x14ac:dyDescent="0.2">
      <c r="E2" s="185"/>
    </row>
    <row r="4" spans="3:7" ht="15" x14ac:dyDescent="0.2">
      <c r="C4" s="651" t="s">
        <v>848</v>
      </c>
      <c r="D4" s="651"/>
      <c r="E4" s="235"/>
    </row>
    <row r="5" spans="3:7" ht="27" customHeight="1" x14ac:dyDescent="0.2">
      <c r="C5" s="186"/>
      <c r="D5" s="186"/>
      <c r="E5" s="186"/>
      <c r="F5" s="186"/>
      <c r="G5" s="186"/>
    </row>
    <row r="6" spans="3:7" ht="15" customHeight="1" x14ac:dyDescent="0.2">
      <c r="D6" s="386">
        <v>45016</v>
      </c>
      <c r="E6" s="386">
        <v>44651</v>
      </c>
    </row>
    <row r="7" spans="3:7" s="35" customFormat="1" ht="18" customHeight="1" x14ac:dyDescent="0.2">
      <c r="C7" s="53" t="s">
        <v>658</v>
      </c>
      <c r="D7" s="221">
        <v>283261</v>
      </c>
      <c r="E7" s="221">
        <v>237656</v>
      </c>
      <c r="F7" s="187"/>
      <c r="G7" s="564"/>
    </row>
    <row r="8" spans="3:7" ht="17.25" customHeight="1" x14ac:dyDescent="0.2">
      <c r="C8" s="53" t="s">
        <v>802</v>
      </c>
      <c r="D8" s="221">
        <v>94558</v>
      </c>
      <c r="E8" s="221">
        <v>172295</v>
      </c>
      <c r="G8" s="564"/>
    </row>
    <row r="9" spans="3:7" ht="15" customHeight="1" x14ac:dyDescent="0.2">
      <c r="D9" s="149"/>
      <c r="E9" s="149"/>
      <c r="F9" s="187"/>
      <c r="G9" s="187"/>
    </row>
    <row r="10" spans="3:7" ht="15" customHeight="1" x14ac:dyDescent="0.2">
      <c r="C10" s="11" t="s">
        <v>657</v>
      </c>
      <c r="D10" s="266">
        <v>6047382.6300000474</v>
      </c>
      <c r="E10" s="266">
        <v>4692068</v>
      </c>
    </row>
    <row r="11" spans="3:7" ht="15" customHeight="1" x14ac:dyDescent="0.2">
      <c r="G11" s="187"/>
    </row>
    <row r="12" spans="3:7" ht="21.75" customHeight="1" x14ac:dyDescent="0.2">
      <c r="C12" s="188" t="s">
        <v>1141</v>
      </c>
      <c r="D12" s="602">
        <v>1.0999999999999999E-2</v>
      </c>
      <c r="E12" s="602">
        <v>7.9000000000000008E-3</v>
      </c>
    </row>
    <row r="13" spans="3:7" ht="15" customHeight="1" x14ac:dyDescent="0.2">
      <c r="C13" s="188"/>
      <c r="D13" s="220"/>
      <c r="E13" s="220"/>
    </row>
    <row r="14" spans="3:7" ht="12.75" customHeight="1" x14ac:dyDescent="0.2">
      <c r="C14" s="713" t="s">
        <v>1155</v>
      </c>
      <c r="D14" s="713"/>
      <c r="E14" s="713"/>
    </row>
    <row r="15" spans="3:7" x14ac:dyDescent="0.2">
      <c r="C15" s="713"/>
      <c r="D15" s="713"/>
      <c r="E15" s="713"/>
    </row>
    <row r="16" spans="3:7" x14ac:dyDescent="0.2">
      <c r="C16" s="713"/>
      <c r="D16" s="713"/>
      <c r="E16" s="713"/>
    </row>
    <row r="17" spans="3:6" x14ac:dyDescent="0.2">
      <c r="C17" s="713"/>
      <c r="D17" s="713"/>
      <c r="E17" s="713"/>
    </row>
    <row r="18" spans="3:6" x14ac:dyDescent="0.2">
      <c r="C18" s="713"/>
      <c r="D18" s="713"/>
      <c r="E18" s="713"/>
    </row>
    <row r="19" spans="3:6" x14ac:dyDescent="0.2">
      <c r="C19" s="442"/>
      <c r="D19" s="289"/>
      <c r="E19" s="149"/>
      <c r="F19" s="2"/>
    </row>
    <row r="20" spans="3:6" x14ac:dyDescent="0.2">
      <c r="D20" s="563"/>
    </row>
    <row r="21" spans="3:6" x14ac:dyDescent="0.2">
      <c r="D21" s="563"/>
    </row>
    <row r="22" spans="3:6" x14ac:dyDescent="0.2">
      <c r="D22" s="563"/>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dimension ref="C1:H19"/>
  <sheetViews>
    <sheetView showGridLines="0" zoomScale="85" zoomScaleNormal="85" workbookViewId="0">
      <selection activeCell="B3" sqref="B3"/>
    </sheetView>
  </sheetViews>
  <sheetFormatPr baseColWidth="10" defaultColWidth="11.42578125" defaultRowHeight="12.75" x14ac:dyDescent="0.2"/>
  <cols>
    <col min="1" max="2" width="2.28515625" style="2" customWidth="1"/>
    <col min="3" max="3" width="34.28515625" style="35" bestFit="1" customWidth="1"/>
    <col min="4" max="4" width="24.28515625" style="35" customWidth="1"/>
    <col min="5" max="5" width="16.140625" style="35" bestFit="1" customWidth="1"/>
    <col min="6" max="6" width="26" style="35" bestFit="1" customWidth="1"/>
    <col min="7" max="7" width="28.5703125" style="35" customWidth="1"/>
    <col min="8" max="8" width="2.28515625" style="35" customWidth="1"/>
    <col min="9" max="16384" width="11.42578125" style="2"/>
  </cols>
  <sheetData>
    <row r="1" spans="3:8" x14ac:dyDescent="0.2">
      <c r="C1" s="11" t="s">
        <v>1039</v>
      </c>
      <c r="G1" s="291" t="s">
        <v>223</v>
      </c>
    </row>
    <row r="2" spans="3:8" x14ac:dyDescent="0.2">
      <c r="E2" s="185"/>
    </row>
    <row r="4" spans="3:8" ht="15" x14ac:dyDescent="0.2">
      <c r="C4" s="651" t="s">
        <v>849</v>
      </c>
      <c r="D4" s="651"/>
      <c r="E4" s="651"/>
      <c r="F4" s="651"/>
      <c r="G4" s="651"/>
      <c r="H4" s="292"/>
    </row>
    <row r="6" spans="3:8" s="18" customFormat="1" x14ac:dyDescent="0.2">
      <c r="C6" s="714" t="s">
        <v>105</v>
      </c>
      <c r="D6" s="714"/>
      <c r="E6" s="714"/>
      <c r="F6" s="714"/>
      <c r="G6" s="714"/>
      <c r="H6" s="53"/>
    </row>
    <row r="7" spans="3:8" s="18" customFormat="1" x14ac:dyDescent="0.2">
      <c r="C7" s="53"/>
      <c r="D7" s="53"/>
      <c r="E7" s="53"/>
      <c r="F7" s="53"/>
      <c r="G7" s="53"/>
      <c r="H7" s="53"/>
    </row>
    <row r="8" spans="3:8" s="18" customFormat="1" x14ac:dyDescent="0.2">
      <c r="C8" s="74" t="s">
        <v>1033</v>
      </c>
      <c r="D8" s="74"/>
      <c r="E8" s="74"/>
      <c r="F8" s="74"/>
      <c r="G8" s="74"/>
      <c r="H8" s="74"/>
    </row>
    <row r="9" spans="3:8" s="18" customFormat="1" ht="17.25" customHeight="1" x14ac:dyDescent="0.2">
      <c r="C9" s="293" t="s">
        <v>106</v>
      </c>
      <c r="D9" s="293" t="s">
        <v>107</v>
      </c>
      <c r="E9" s="293" t="s">
        <v>79</v>
      </c>
      <c r="F9" s="293" t="s">
        <v>896</v>
      </c>
      <c r="G9" s="293" t="s">
        <v>108</v>
      </c>
      <c r="H9" s="53"/>
    </row>
    <row r="10" spans="3:8" s="18" customFormat="1" ht="25.5" customHeight="1" x14ac:dyDescent="0.2">
      <c r="C10" s="294" t="s">
        <v>1002</v>
      </c>
      <c r="D10" s="295">
        <v>0</v>
      </c>
      <c r="E10" s="237" t="s">
        <v>937</v>
      </c>
      <c r="F10" s="238">
        <v>9046881650</v>
      </c>
      <c r="G10" s="296" t="s">
        <v>1001</v>
      </c>
      <c r="H10" s="53"/>
    </row>
    <row r="11" spans="3:8" s="18" customFormat="1" ht="25.5" customHeight="1" x14ac:dyDescent="0.2">
      <c r="C11" s="294" t="s">
        <v>1002</v>
      </c>
      <c r="D11" s="295">
        <v>0</v>
      </c>
      <c r="E11" s="237" t="s">
        <v>1034</v>
      </c>
      <c r="F11" s="238">
        <v>4747213224</v>
      </c>
      <c r="G11" s="296" t="s">
        <v>785</v>
      </c>
      <c r="H11" s="53"/>
    </row>
    <row r="12" spans="3:8" s="18" customFormat="1" x14ac:dyDescent="0.2">
      <c r="C12" s="294" t="s">
        <v>1000</v>
      </c>
      <c r="D12" s="295">
        <v>0</v>
      </c>
      <c r="E12" s="237" t="s">
        <v>1034</v>
      </c>
      <c r="F12" s="238">
        <v>6230717375</v>
      </c>
      <c r="G12" s="296" t="s">
        <v>785</v>
      </c>
      <c r="H12" s="53"/>
    </row>
    <row r="13" spans="3:8" s="18" customFormat="1" ht="25.5" customHeight="1" x14ac:dyDescent="0.2">
      <c r="C13" s="294" t="s">
        <v>1000</v>
      </c>
      <c r="D13" s="295">
        <v>0</v>
      </c>
      <c r="E13" s="237" t="s">
        <v>1034</v>
      </c>
      <c r="F13" s="238">
        <v>9547846570</v>
      </c>
      <c r="G13" s="296" t="s">
        <v>1011</v>
      </c>
      <c r="H13" s="53"/>
    </row>
    <row r="14" spans="3:8" s="18" customFormat="1" x14ac:dyDescent="0.2">
      <c r="C14" s="431"/>
      <c r="D14" s="432"/>
      <c r="E14" s="195"/>
      <c r="F14" s="433"/>
      <c r="G14" s="434"/>
      <c r="H14" s="53"/>
    </row>
    <row r="15" spans="3:8" x14ac:dyDescent="0.2">
      <c r="C15" s="74" t="s">
        <v>1158</v>
      </c>
      <c r="D15" s="74"/>
      <c r="E15" s="74"/>
      <c r="F15" s="74"/>
      <c r="G15" s="74"/>
    </row>
    <row r="16" spans="3:8" x14ac:dyDescent="0.2">
      <c r="C16" s="293" t="s">
        <v>106</v>
      </c>
      <c r="D16" s="293" t="s">
        <v>107</v>
      </c>
      <c r="E16" s="293" t="s">
        <v>79</v>
      </c>
      <c r="F16" s="293" t="s">
        <v>896</v>
      </c>
      <c r="G16" s="293" t="s">
        <v>108</v>
      </c>
    </row>
    <row r="17" spans="3:7" ht="17.25" customHeight="1" x14ac:dyDescent="0.2">
      <c r="C17" s="294" t="s">
        <v>1002</v>
      </c>
      <c r="D17" s="295">
        <v>0</v>
      </c>
      <c r="E17" s="237" t="s">
        <v>1034</v>
      </c>
      <c r="F17" s="238">
        <v>4188386328</v>
      </c>
      <c r="G17" s="296" t="s">
        <v>785</v>
      </c>
    </row>
    <row r="18" spans="3:7" ht="17.25" customHeight="1" x14ac:dyDescent="0.2">
      <c r="C18" s="294" t="s">
        <v>1000</v>
      </c>
      <c r="D18" s="295">
        <v>0</v>
      </c>
      <c r="E18" s="237" t="s">
        <v>1034</v>
      </c>
      <c r="F18" s="238">
        <v>3191151452</v>
      </c>
      <c r="G18" s="296" t="s">
        <v>785</v>
      </c>
    </row>
    <row r="19" spans="3:7" ht="17.25" customHeight="1" x14ac:dyDescent="0.2">
      <c r="C19" s="294" t="s">
        <v>1000</v>
      </c>
      <c r="D19" s="295">
        <v>0</v>
      </c>
      <c r="E19" s="237" t="s">
        <v>937</v>
      </c>
      <c r="F19" s="238">
        <v>8074983177</v>
      </c>
      <c r="G19" s="296" t="s">
        <v>1001</v>
      </c>
    </row>
  </sheetData>
  <mergeCells count="3">
    <mergeCell ref="C6:G6"/>
    <mergeCell ref="C4:E4"/>
    <mergeCell ref="F4:G4"/>
  </mergeCells>
  <hyperlinks>
    <hyperlink ref="G1" location="Indice!A1" display="Indice" xr:uid="{B55906C9-0CF1-4BCE-85F2-DF8019B8AEA7}"/>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C1:P19"/>
  <sheetViews>
    <sheetView showGridLines="0" zoomScale="85" zoomScaleNormal="85" workbookViewId="0">
      <selection activeCell="G1" sqref="G1"/>
    </sheetView>
  </sheetViews>
  <sheetFormatPr baseColWidth="10" defaultColWidth="11.28515625" defaultRowHeight="12.75" x14ac:dyDescent="0.2"/>
  <cols>
    <col min="1" max="2" width="2.28515625" style="2" customWidth="1"/>
    <col min="3" max="7" width="24.28515625" style="35" customWidth="1"/>
    <col min="8" max="8" width="2.28515625" style="35" customWidth="1"/>
    <col min="9" max="9" width="11.28515625" style="35"/>
    <col min="10" max="10" width="17.28515625" style="35" customWidth="1"/>
    <col min="11" max="11" width="2.28515625" style="35" customWidth="1"/>
    <col min="12" max="16" width="11.28515625" style="35"/>
    <col min="17" max="16384" width="11.28515625" style="2"/>
  </cols>
  <sheetData>
    <row r="1" spans="3:16" x14ac:dyDescent="0.2">
      <c r="C1" s="11" t="s">
        <v>1039</v>
      </c>
      <c r="G1" s="147" t="s">
        <v>223</v>
      </c>
    </row>
    <row r="3" spans="3:16" ht="15" x14ac:dyDescent="0.2">
      <c r="C3" s="651" t="s">
        <v>856</v>
      </c>
      <c r="D3" s="651"/>
      <c r="E3" s="651"/>
      <c r="F3" s="651"/>
      <c r="G3" s="651"/>
    </row>
    <row r="4" spans="3:16" x14ac:dyDescent="0.2">
      <c r="C4" s="205"/>
      <c r="D4" s="205"/>
      <c r="E4" s="205"/>
      <c r="F4" s="205"/>
      <c r="G4" s="205"/>
      <c r="H4" s="205"/>
      <c r="I4" s="205"/>
      <c r="J4" s="205"/>
      <c r="K4" s="205"/>
    </row>
    <row r="5" spans="3:16" s="18" customFormat="1" ht="12.75" customHeight="1" x14ac:dyDescent="0.2">
      <c r="C5" s="715" t="s">
        <v>1172</v>
      </c>
      <c r="D5" s="715"/>
      <c r="E5" s="715"/>
      <c r="F5" s="715"/>
      <c r="G5" s="715"/>
      <c r="H5" s="192"/>
      <c r="I5" s="192"/>
      <c r="J5" s="192"/>
      <c r="K5" s="53"/>
      <c r="L5" s="53"/>
      <c r="M5" s="53"/>
      <c r="N5" s="53"/>
      <c r="O5" s="53"/>
      <c r="P5" s="53"/>
    </row>
    <row r="6" spans="3:16" s="18" customFormat="1" ht="16.5" customHeight="1" x14ac:dyDescent="0.2">
      <c r="C6" s="715"/>
      <c r="D6" s="715"/>
      <c r="E6" s="715"/>
      <c r="F6" s="715"/>
      <c r="G6" s="715"/>
      <c r="H6" s="192"/>
      <c r="I6" s="192"/>
      <c r="J6" s="192"/>
      <c r="K6" s="192"/>
      <c r="L6" s="53"/>
      <c r="M6" s="53"/>
      <c r="N6" s="53"/>
      <c r="O6" s="53"/>
      <c r="P6" s="53"/>
    </row>
    <row r="7" spans="3:16" s="18" customFormat="1" x14ac:dyDescent="0.2">
      <c r="C7" s="53"/>
      <c r="D7" s="53"/>
      <c r="E7" s="53"/>
      <c r="F7" s="53"/>
      <c r="G7" s="53"/>
      <c r="H7" s="53"/>
      <c r="I7" s="53"/>
      <c r="J7" s="53"/>
      <c r="K7" s="53"/>
      <c r="L7" s="53"/>
      <c r="M7" s="53"/>
      <c r="N7" s="53"/>
      <c r="O7" s="53"/>
      <c r="P7" s="53"/>
    </row>
    <row r="8" spans="3:16" s="18" customFormat="1" x14ac:dyDescent="0.2">
      <c r="C8" s="53"/>
      <c r="D8" s="53"/>
      <c r="E8" s="53"/>
      <c r="F8" s="53"/>
      <c r="G8" s="53"/>
      <c r="H8" s="53"/>
      <c r="I8" s="53"/>
      <c r="J8" s="53"/>
      <c r="K8" s="53"/>
      <c r="L8" s="53"/>
      <c r="M8" s="53"/>
      <c r="N8" s="53"/>
      <c r="O8" s="53"/>
      <c r="P8" s="53"/>
    </row>
    <row r="9" spans="3:16" s="18" customFormat="1" x14ac:dyDescent="0.2">
      <c r="C9" s="53"/>
      <c r="D9" s="53"/>
      <c r="E9" s="53"/>
      <c r="F9" s="53"/>
      <c r="G9" s="53"/>
      <c r="H9" s="53"/>
      <c r="I9" s="53"/>
      <c r="J9" s="53"/>
      <c r="K9" s="53"/>
      <c r="L9" s="53"/>
      <c r="M9" s="53"/>
      <c r="N9" s="53"/>
      <c r="O9" s="53"/>
      <c r="P9" s="53"/>
    </row>
    <row r="10" spans="3:16" s="18" customFormat="1" x14ac:dyDescent="0.2">
      <c r="C10" s="53"/>
      <c r="D10" s="53"/>
      <c r="E10" s="53"/>
      <c r="F10" s="53"/>
      <c r="G10" s="53"/>
      <c r="H10" s="53"/>
      <c r="I10" s="53"/>
      <c r="J10" s="53"/>
      <c r="K10" s="53"/>
      <c r="L10" s="53"/>
      <c r="M10" s="53"/>
      <c r="N10" s="53"/>
      <c r="O10" s="53"/>
      <c r="P10" s="53"/>
    </row>
    <row r="11" spans="3:16" s="18" customFormat="1" x14ac:dyDescent="0.2">
      <c r="C11" s="53"/>
      <c r="D11" s="53"/>
      <c r="E11" s="53"/>
      <c r="F11" s="53"/>
      <c r="G11" s="53"/>
      <c r="H11" s="53"/>
      <c r="I11" s="53"/>
      <c r="J11" s="53"/>
      <c r="K11" s="53"/>
      <c r="L11" s="53"/>
      <c r="M11" s="53"/>
      <c r="N11" s="53"/>
      <c r="O11" s="53"/>
      <c r="P11" s="53"/>
    </row>
    <row r="12" spans="3:16" s="18" customFormat="1" x14ac:dyDescent="0.2">
      <c r="C12" s="53"/>
      <c r="D12" s="53"/>
      <c r="E12" s="53"/>
      <c r="F12" s="53"/>
      <c r="G12" s="53"/>
      <c r="H12" s="53"/>
      <c r="I12" s="53"/>
      <c r="J12" s="53"/>
      <c r="K12" s="53"/>
      <c r="L12" s="53"/>
      <c r="M12" s="53"/>
      <c r="N12" s="53"/>
      <c r="O12" s="53"/>
      <c r="P12" s="53"/>
    </row>
    <row r="19" spans="6:6" x14ac:dyDescent="0.2">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dimension ref="C1:BA23"/>
  <sheetViews>
    <sheetView showGridLines="0" zoomScale="85" zoomScaleNormal="85" workbookViewId="0">
      <selection activeCell="A3" sqref="A1:XFD1048576"/>
    </sheetView>
  </sheetViews>
  <sheetFormatPr baseColWidth="10" defaultColWidth="11.28515625" defaultRowHeight="12.75" x14ac:dyDescent="0.2"/>
  <cols>
    <col min="1" max="2" width="2.28515625" style="2" customWidth="1"/>
    <col min="3" max="3" width="47.85546875" style="35" customWidth="1"/>
    <col min="4" max="5" width="15.7109375" style="35" customWidth="1"/>
    <col min="6" max="6" width="2.28515625" style="35" customWidth="1"/>
    <col min="7" max="9" width="11.28515625" style="35"/>
    <col min="10" max="10" width="2.28515625" style="35" customWidth="1"/>
    <col min="11" max="53" width="11.28515625" style="35"/>
    <col min="54" max="16384" width="11.28515625" style="2"/>
  </cols>
  <sheetData>
    <row r="1" spans="3:13" x14ac:dyDescent="0.2">
      <c r="C1" s="11" t="s">
        <v>1039</v>
      </c>
      <c r="F1" s="147" t="s">
        <v>675</v>
      </c>
    </row>
    <row r="4" spans="3:13" ht="15" x14ac:dyDescent="0.2">
      <c r="C4" s="651" t="s">
        <v>850</v>
      </c>
      <c r="D4" s="651"/>
      <c r="E4" s="651"/>
    </row>
    <row r="5" spans="3:13" x14ac:dyDescent="0.2">
      <c r="C5" s="92" t="s">
        <v>145</v>
      </c>
    </row>
    <row r="6" spans="3:13" x14ac:dyDescent="0.2">
      <c r="C6" s="1"/>
    </row>
    <row r="7" spans="3:13" s="35" customFormat="1" ht="24" customHeight="1" x14ac:dyDescent="0.2">
      <c r="C7" s="716" t="s">
        <v>229</v>
      </c>
      <c r="D7" s="716"/>
      <c r="E7" s="716"/>
      <c r="F7" s="206"/>
      <c r="G7" s="206"/>
      <c r="H7" s="206"/>
      <c r="I7" s="206"/>
      <c r="J7" s="206"/>
      <c r="K7" s="206"/>
      <c r="L7" s="206"/>
      <c r="M7" s="206"/>
    </row>
    <row r="9" spans="3:13" ht="15" customHeight="1" x14ac:dyDescent="0.2">
      <c r="C9" s="248"/>
      <c r="D9" s="268">
        <v>45016</v>
      </c>
      <c r="E9" s="268">
        <v>44651</v>
      </c>
    </row>
    <row r="10" spans="3:13" x14ac:dyDescent="0.2">
      <c r="C10" s="207" t="s">
        <v>230</v>
      </c>
      <c r="D10" s="208"/>
      <c r="E10" s="208"/>
    </row>
    <row r="11" spans="3:13" x14ac:dyDescent="0.2">
      <c r="C11" s="207" t="s">
        <v>231</v>
      </c>
      <c r="D11" s="208"/>
      <c r="E11" s="208"/>
    </row>
    <row r="12" spans="3:13" x14ac:dyDescent="0.2">
      <c r="C12" s="207" t="s">
        <v>82</v>
      </c>
      <c r="D12" s="208"/>
      <c r="E12" s="208"/>
    </row>
    <row r="13" spans="3:13" x14ac:dyDescent="0.2">
      <c r="C13" s="207" t="s">
        <v>232</v>
      </c>
      <c r="D13" s="208"/>
      <c r="E13" s="208"/>
    </row>
    <row r="14" spans="3:13" x14ac:dyDescent="0.2">
      <c r="C14" s="207" t="s">
        <v>233</v>
      </c>
      <c r="D14" s="209"/>
      <c r="E14" s="208"/>
    </row>
    <row r="15" spans="3:13" x14ac:dyDescent="0.2">
      <c r="C15" s="207" t="s">
        <v>81</v>
      </c>
      <c r="D15" s="209"/>
      <c r="E15" s="208"/>
    </row>
    <row r="16" spans="3:13" x14ac:dyDescent="0.2">
      <c r="C16" s="207" t="s">
        <v>234</v>
      </c>
      <c r="D16" s="209"/>
      <c r="E16" s="208"/>
    </row>
    <row r="17" spans="3:6" x14ac:dyDescent="0.2">
      <c r="C17" s="207" t="s">
        <v>235</v>
      </c>
      <c r="D17" s="209"/>
      <c r="E17" s="208"/>
    </row>
    <row r="18" spans="3:6" x14ac:dyDescent="0.2">
      <c r="C18" s="207" t="s">
        <v>236</v>
      </c>
      <c r="D18" s="209"/>
      <c r="E18" s="208"/>
    </row>
    <row r="19" spans="3:6" x14ac:dyDescent="0.2">
      <c r="C19" s="207" t="s">
        <v>237</v>
      </c>
      <c r="D19" s="209"/>
      <c r="E19" s="208"/>
      <c r="F19" s="2"/>
    </row>
    <row r="20" spans="3:6" x14ac:dyDescent="0.2">
      <c r="C20" s="207" t="s">
        <v>238</v>
      </c>
      <c r="D20" s="209"/>
      <c r="E20" s="208"/>
    </row>
    <row r="21" spans="3:6" ht="25.5" x14ac:dyDescent="0.2">
      <c r="C21" s="207" t="s">
        <v>239</v>
      </c>
      <c r="D21" s="209"/>
      <c r="E21" s="208"/>
    </row>
    <row r="22" spans="3:6" x14ac:dyDescent="0.2">
      <c r="C22" s="207" t="s">
        <v>240</v>
      </c>
      <c r="D22" s="209"/>
      <c r="E22" s="208"/>
    </row>
    <row r="23" spans="3:6" x14ac:dyDescent="0.2">
      <c r="C23" s="267" t="s">
        <v>0</v>
      </c>
      <c r="D23" s="264"/>
      <c r="E23" s="269"/>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dimension ref="C1:P19"/>
  <sheetViews>
    <sheetView showGridLines="0" zoomScale="85" zoomScaleNormal="85" workbookViewId="0">
      <selection activeCell="E10" sqref="E10"/>
    </sheetView>
  </sheetViews>
  <sheetFormatPr baseColWidth="10" defaultColWidth="11.42578125" defaultRowHeight="12.75" x14ac:dyDescent="0.2"/>
  <cols>
    <col min="1" max="2" width="2.28515625" style="2" customWidth="1"/>
    <col min="3" max="7" width="24.28515625" style="35" customWidth="1"/>
    <col min="8" max="8" width="2.28515625" style="35" customWidth="1"/>
    <col min="9" max="9" width="11.28515625" style="35"/>
    <col min="10" max="10" width="2.28515625" style="35" customWidth="1"/>
    <col min="11" max="16" width="11.28515625" style="35"/>
    <col min="17" max="16384" width="11.42578125" style="2"/>
  </cols>
  <sheetData>
    <row r="1" spans="3:16" x14ac:dyDescent="0.2">
      <c r="C1" s="11" t="s">
        <v>1039</v>
      </c>
      <c r="G1" s="147" t="s">
        <v>223</v>
      </c>
    </row>
    <row r="3" spans="3:16" ht="15" x14ac:dyDescent="0.2">
      <c r="C3" s="651" t="s">
        <v>851</v>
      </c>
      <c r="D3" s="651"/>
      <c r="E3" s="651"/>
      <c r="F3" s="651"/>
      <c r="G3" s="651"/>
    </row>
    <row r="4" spans="3:16" s="18" customFormat="1" x14ac:dyDescent="0.2">
      <c r="C4" s="53"/>
      <c r="D4" s="53"/>
      <c r="E4" s="53"/>
      <c r="F4" s="53"/>
      <c r="G4" s="53"/>
      <c r="H4" s="53"/>
      <c r="I4" s="53"/>
      <c r="J4" s="53"/>
      <c r="K4" s="53"/>
      <c r="L4" s="53"/>
      <c r="M4" s="53"/>
      <c r="N4" s="53"/>
      <c r="O4" s="53"/>
      <c r="P4" s="53"/>
    </row>
    <row r="5" spans="3:16" s="53" customFormat="1" ht="23.25" customHeight="1" x14ac:dyDescent="0.2">
      <c r="C5" s="718" t="s">
        <v>743</v>
      </c>
      <c r="D5" s="719"/>
      <c r="E5" s="719"/>
      <c r="F5" s="720"/>
      <c r="G5" s="431"/>
      <c r="H5" s="482"/>
      <c r="I5" s="482"/>
      <c r="J5" s="192"/>
      <c r="K5" s="192"/>
    </row>
    <row r="6" spans="3:16" s="18" customFormat="1" x14ac:dyDescent="0.2">
      <c r="C6" s="721"/>
      <c r="D6" s="722"/>
      <c r="E6" s="722"/>
      <c r="F6" s="723"/>
      <c r="G6" s="431"/>
      <c r="J6" s="53"/>
      <c r="K6" s="53"/>
      <c r="L6" s="53"/>
      <c r="M6" s="53"/>
      <c r="N6" s="53"/>
      <c r="O6" s="53"/>
      <c r="P6" s="53"/>
    </row>
    <row r="7" spans="3:16" s="18" customFormat="1" ht="51" customHeight="1" x14ac:dyDescent="0.2">
      <c r="C7" s="724"/>
      <c r="D7" s="724"/>
      <c r="E7" s="724"/>
      <c r="F7" s="724"/>
      <c r="G7" s="431"/>
      <c r="J7" s="53"/>
      <c r="K7" s="53"/>
      <c r="L7" s="53"/>
      <c r="M7" s="53"/>
      <c r="N7" s="53"/>
      <c r="O7" s="53"/>
      <c r="P7" s="53"/>
    </row>
    <row r="8" spans="3:16" x14ac:dyDescent="0.2">
      <c r="C8" s="431"/>
      <c r="D8" s="431"/>
      <c r="E8" s="431"/>
      <c r="F8" s="431"/>
      <c r="G8" s="431"/>
    </row>
    <row r="9" spans="3:16" x14ac:dyDescent="0.2">
      <c r="C9" s="431"/>
      <c r="D9" s="431"/>
      <c r="E9" s="431"/>
      <c r="F9" s="431"/>
      <c r="G9" s="431"/>
    </row>
    <row r="10" spans="3:16" x14ac:dyDescent="0.2">
      <c r="C10" s="431"/>
      <c r="D10" s="431"/>
      <c r="E10" s="431"/>
      <c r="F10" s="431"/>
      <c r="G10" s="431"/>
    </row>
    <row r="15" spans="3:16" x14ac:dyDescent="0.2">
      <c r="C15" s="717"/>
      <c r="D15" s="717"/>
      <c r="E15" s="717"/>
      <c r="F15" s="717"/>
      <c r="G15" s="717"/>
      <c r="H15" s="717"/>
      <c r="I15" s="717"/>
    </row>
    <row r="16" spans="3:16" x14ac:dyDescent="0.2">
      <c r="C16" s="717"/>
      <c r="D16" s="717"/>
      <c r="E16" s="717"/>
      <c r="F16" s="717"/>
      <c r="G16" s="717"/>
      <c r="H16" s="717"/>
      <c r="I16" s="717"/>
    </row>
    <row r="19" spans="6:6" x14ac:dyDescent="0.2">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dimension ref="C1:F33"/>
  <sheetViews>
    <sheetView showGridLines="0" topLeftCell="A33" zoomScale="85" zoomScaleNormal="85" workbookViewId="0">
      <selection activeCell="D12" sqref="D12"/>
    </sheetView>
  </sheetViews>
  <sheetFormatPr baseColWidth="10" defaultColWidth="11.42578125" defaultRowHeight="12.75" x14ac:dyDescent="0.2"/>
  <cols>
    <col min="1" max="2" width="2.28515625" style="2" customWidth="1"/>
    <col min="3" max="3" width="55" style="2" bestFit="1" customWidth="1"/>
    <col min="4" max="4" width="17" style="2" customWidth="1"/>
    <col min="5" max="5" width="17.7109375" style="2" customWidth="1"/>
    <col min="6" max="6" width="2.28515625" style="2" customWidth="1"/>
    <col min="7" max="16384" width="11.42578125" style="2"/>
  </cols>
  <sheetData>
    <row r="1" spans="3:6" x14ac:dyDescent="0.2">
      <c r="C1" s="11" t="s">
        <v>1039</v>
      </c>
      <c r="E1" s="134" t="s">
        <v>223</v>
      </c>
    </row>
    <row r="4" spans="3:6" ht="15" x14ac:dyDescent="0.2">
      <c r="C4" s="651" t="s">
        <v>852</v>
      </c>
      <c r="D4" s="651"/>
      <c r="E4" s="651"/>
      <c r="F4" s="213"/>
    </row>
    <row r="5" spans="3:6" x14ac:dyDescent="0.2">
      <c r="C5" s="218" t="s">
        <v>158</v>
      </c>
      <c r="D5" s="213"/>
      <c r="E5" s="213"/>
      <c r="F5" s="213"/>
    </row>
    <row r="6" spans="3:6" x14ac:dyDescent="0.2">
      <c r="C6" s="213"/>
      <c r="D6" s="213"/>
      <c r="E6" s="213"/>
      <c r="F6" s="213"/>
    </row>
    <row r="7" spans="3:6" x14ac:dyDescent="0.2">
      <c r="C7" s="214" t="s">
        <v>957</v>
      </c>
      <c r="D7" s="556">
        <v>45016</v>
      </c>
      <c r="E7" s="556">
        <v>44651</v>
      </c>
      <c r="F7" s="213"/>
    </row>
    <row r="8" spans="3:6" x14ac:dyDescent="0.2">
      <c r="C8" s="214" t="s">
        <v>668</v>
      </c>
      <c r="D8" s="555">
        <v>21932247.2113664</v>
      </c>
      <c r="E8" s="555">
        <v>208250159.35247797</v>
      </c>
      <c r="F8" s="213"/>
    </row>
    <row r="9" spans="3:6" x14ac:dyDescent="0.2">
      <c r="C9" s="216" t="s">
        <v>1040</v>
      </c>
      <c r="D9" s="215">
        <v>20012772.873</v>
      </c>
      <c r="E9" s="215">
        <v>139490629.815</v>
      </c>
      <c r="F9" s="213"/>
    </row>
    <row r="10" spans="3:6" x14ac:dyDescent="0.2">
      <c r="C10" s="345" t="s">
        <v>798</v>
      </c>
      <c r="D10" s="435">
        <v>1468648.1465671998</v>
      </c>
      <c r="E10" s="435">
        <v>30913680.164563492</v>
      </c>
      <c r="F10" s="213"/>
    </row>
    <row r="11" spans="3:6" ht="15" x14ac:dyDescent="0.25">
      <c r="C11" s="436" t="s">
        <v>970</v>
      </c>
      <c r="D11" s="501">
        <v>1468648.1465671998</v>
      </c>
      <c r="E11" s="492">
        <v>30913680.164563492</v>
      </c>
      <c r="F11" s="213"/>
    </row>
    <row r="12" spans="3:6" x14ac:dyDescent="0.2">
      <c r="C12" s="345" t="s">
        <v>799</v>
      </c>
      <c r="D12" s="435">
        <v>450826.19179920008</v>
      </c>
      <c r="E12" s="435">
        <v>37845849.372914493</v>
      </c>
      <c r="F12" s="213"/>
    </row>
    <row r="13" spans="3:6" ht="15" x14ac:dyDescent="0.25">
      <c r="C13" s="436" t="s">
        <v>971</v>
      </c>
      <c r="D13" s="274">
        <v>450826.19179920008</v>
      </c>
      <c r="E13" s="492">
        <v>37845849.372914493</v>
      </c>
      <c r="F13" s="213"/>
    </row>
    <row r="14" spans="3:6" x14ac:dyDescent="0.2">
      <c r="C14" s="345" t="s">
        <v>669</v>
      </c>
      <c r="D14" s="435">
        <v>10512814.654999999</v>
      </c>
      <c r="E14" s="435">
        <v>12913704.585164998</v>
      </c>
      <c r="F14" s="213"/>
    </row>
    <row r="15" spans="3:6" hidden="1" x14ac:dyDescent="0.2">
      <c r="C15" s="216" t="s">
        <v>74</v>
      </c>
      <c r="D15" s="502">
        <v>0</v>
      </c>
      <c r="E15" s="215">
        <v>0</v>
      </c>
      <c r="F15" s="213"/>
    </row>
    <row r="16" spans="3:6" hidden="1" x14ac:dyDescent="0.2">
      <c r="C16" s="216" t="s">
        <v>75</v>
      </c>
      <c r="D16" s="215">
        <v>0</v>
      </c>
      <c r="E16" s="215">
        <v>0</v>
      </c>
      <c r="F16" s="213"/>
    </row>
    <row r="17" spans="3:6" hidden="1" x14ac:dyDescent="0.2">
      <c r="C17" s="216" t="s">
        <v>48</v>
      </c>
      <c r="D17" s="215">
        <v>0</v>
      </c>
      <c r="E17" s="215">
        <v>0</v>
      </c>
      <c r="F17" s="213"/>
    </row>
    <row r="18" spans="3:6" hidden="1" x14ac:dyDescent="0.2">
      <c r="C18" s="216" t="s">
        <v>670</v>
      </c>
      <c r="D18" s="215">
        <v>0</v>
      </c>
      <c r="E18" s="215">
        <v>0</v>
      </c>
    </row>
    <row r="19" spans="3:6" x14ac:dyDescent="0.2">
      <c r="C19" s="216" t="s">
        <v>671</v>
      </c>
      <c r="D19" s="215">
        <v>10512814.654999999</v>
      </c>
      <c r="E19" s="215">
        <v>12913704.585164998</v>
      </c>
      <c r="F19" s="213"/>
    </row>
    <row r="20" spans="3:6" ht="13.5" thickBot="1" x14ac:dyDescent="0.25">
      <c r="C20" s="346" t="s">
        <v>672</v>
      </c>
      <c r="D20" s="511">
        <v>10512814.654999999</v>
      </c>
      <c r="E20" s="511">
        <v>12913704.585164998</v>
      </c>
      <c r="F20" s="213"/>
    </row>
    <row r="21" spans="3:6" x14ac:dyDescent="0.2">
      <c r="C21" s="217"/>
      <c r="D21" s="217"/>
      <c r="E21" s="217"/>
      <c r="F21" s="217"/>
    </row>
    <row r="22" spans="3:6" ht="15" x14ac:dyDescent="0.25">
      <c r="C22" s="486" t="s">
        <v>973</v>
      </c>
      <c r="D22" s="556">
        <v>45016</v>
      </c>
      <c r="E22" s="556">
        <v>44651</v>
      </c>
      <c r="F22" s="217"/>
    </row>
    <row r="23" spans="3:6" ht="15" x14ac:dyDescent="0.25">
      <c r="C23" s="484" t="s">
        <v>1003</v>
      </c>
      <c r="D23" s="485">
        <v>1896.5909999999999</v>
      </c>
      <c r="E23" s="485">
        <v>3451.9059999999999</v>
      </c>
    </row>
    <row r="24" spans="3:6" ht="15" x14ac:dyDescent="0.25">
      <c r="C24" s="484" t="s">
        <v>1004</v>
      </c>
      <c r="D24" s="485">
        <v>6541.365727272987</v>
      </c>
      <c r="E24" s="485">
        <v>867988.60199999996</v>
      </c>
    </row>
    <row r="25" spans="3:6" ht="15" x14ac:dyDescent="0.25">
      <c r="C25" s="484" t="s">
        <v>1005</v>
      </c>
      <c r="D25" s="485">
        <v>11825917.847636363</v>
      </c>
      <c r="E25" s="485">
        <v>2219652.1290000002</v>
      </c>
    </row>
    <row r="26" spans="3:6" ht="15" x14ac:dyDescent="0.25">
      <c r="C26" s="486" t="s">
        <v>988</v>
      </c>
      <c r="D26" s="487">
        <v>11834355.804363636</v>
      </c>
      <c r="E26" s="487">
        <v>3091092.6370000001</v>
      </c>
    </row>
    <row r="27" spans="3:6" ht="15" x14ac:dyDescent="0.25">
      <c r="C27" s="484" t="s">
        <v>1159</v>
      </c>
      <c r="D27" s="485">
        <v>3327046.38</v>
      </c>
      <c r="E27" s="485">
        <v>811732.45600000001</v>
      </c>
    </row>
    <row r="28" spans="3:6" ht="15" hidden="1" x14ac:dyDescent="0.25">
      <c r="C28" s="484" t="s">
        <v>1003</v>
      </c>
      <c r="D28" s="485">
        <v>3005816.3229999999</v>
      </c>
      <c r="E28" s="499">
        <v>515448.59899999999</v>
      </c>
    </row>
    <row r="29" spans="3:6" ht="15" hidden="1" x14ac:dyDescent="0.25">
      <c r="C29" s="484" t="s">
        <v>1004</v>
      </c>
      <c r="D29" s="553">
        <v>321230.05699999997</v>
      </c>
      <c r="E29" s="499">
        <v>296283.85700000002</v>
      </c>
    </row>
    <row r="30" spans="3:6" ht="15" x14ac:dyDescent="0.25">
      <c r="C30" s="484" t="s">
        <v>1005</v>
      </c>
      <c r="D30" s="553">
        <v>29759.285</v>
      </c>
      <c r="E30" s="499">
        <v>1981361.585</v>
      </c>
    </row>
    <row r="31" spans="3:6" ht="15" x14ac:dyDescent="0.25">
      <c r="C31" s="484" t="s">
        <v>1006</v>
      </c>
      <c r="D31" s="553">
        <v>155580.326</v>
      </c>
      <c r="E31" s="499">
        <v>1301240.814</v>
      </c>
    </row>
    <row r="32" spans="3:6" ht="15" x14ac:dyDescent="0.25">
      <c r="C32" s="484" t="s">
        <v>1007</v>
      </c>
      <c r="D32" s="554">
        <v>556579.35600000003</v>
      </c>
      <c r="E32" s="499">
        <v>533541.31400000001</v>
      </c>
    </row>
    <row r="33" spans="3:5" ht="15" x14ac:dyDescent="0.25">
      <c r="C33" s="486" t="s">
        <v>972</v>
      </c>
      <c r="D33" s="487">
        <v>4068965.3470000001</v>
      </c>
      <c r="E33" s="487">
        <v>4627876.1690000007</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topLeftCell="A49" zoomScale="85" zoomScaleNormal="85" workbookViewId="0">
      <selection activeCell="A3" sqref="A1:XFD1048576"/>
    </sheetView>
  </sheetViews>
  <sheetFormatPr baseColWidth="10" defaultRowHeight="15" x14ac:dyDescent="0.25"/>
  <cols>
    <col min="1" max="1" width="11.28515625"/>
    <col min="2" max="2" width="66.140625" bestFit="1" customWidth="1"/>
  </cols>
  <sheetData>
    <row r="1" spans="1:3" x14ac:dyDescent="0.25">
      <c r="A1" t="s">
        <v>256</v>
      </c>
      <c r="B1" t="s">
        <v>562</v>
      </c>
      <c r="C1" s="42" t="s">
        <v>675</v>
      </c>
    </row>
    <row r="2" spans="1:3" x14ac:dyDescent="0.25">
      <c r="A2" t="s">
        <v>255</v>
      </c>
      <c r="B2" t="s">
        <v>428</v>
      </c>
    </row>
    <row r="3" spans="1:3" x14ac:dyDescent="0.25">
      <c r="A3" t="s">
        <v>330</v>
      </c>
      <c r="B3" t="s">
        <v>494</v>
      </c>
    </row>
    <row r="4" spans="1:3" x14ac:dyDescent="0.25">
      <c r="A4" t="s">
        <v>286</v>
      </c>
      <c r="B4" t="s">
        <v>287</v>
      </c>
    </row>
    <row r="5" spans="1:3" x14ac:dyDescent="0.25">
      <c r="A5" t="s">
        <v>288</v>
      </c>
      <c r="B5" t="s">
        <v>442</v>
      </c>
    </row>
    <row r="6" spans="1:3" x14ac:dyDescent="0.25">
      <c r="A6" t="s">
        <v>289</v>
      </c>
      <c r="B6" t="s">
        <v>443</v>
      </c>
    </row>
    <row r="7" spans="1:3" x14ac:dyDescent="0.25">
      <c r="A7" t="s">
        <v>290</v>
      </c>
      <c r="B7" t="s">
        <v>444</v>
      </c>
    </row>
    <row r="8" spans="1:3" x14ac:dyDescent="0.25">
      <c r="A8" t="s">
        <v>291</v>
      </c>
      <c r="B8" t="s">
        <v>445</v>
      </c>
    </row>
    <row r="9" spans="1:3" x14ac:dyDescent="0.25">
      <c r="A9" t="s">
        <v>292</v>
      </c>
      <c r="B9" t="s">
        <v>446</v>
      </c>
    </row>
    <row r="10" spans="1:3" x14ac:dyDescent="0.25">
      <c r="A10" t="s">
        <v>293</v>
      </c>
      <c r="B10" t="s">
        <v>447</v>
      </c>
    </row>
    <row r="11" spans="1:3" x14ac:dyDescent="0.25">
      <c r="A11" t="s">
        <v>294</v>
      </c>
      <c r="B11" t="s">
        <v>448</v>
      </c>
    </row>
    <row r="12" spans="1:3" x14ac:dyDescent="0.25">
      <c r="A12" t="s">
        <v>295</v>
      </c>
      <c r="B12" t="s">
        <v>449</v>
      </c>
    </row>
    <row r="13" spans="1:3" x14ac:dyDescent="0.25">
      <c r="A13" t="s">
        <v>296</v>
      </c>
      <c r="B13" t="s">
        <v>450</v>
      </c>
    </row>
    <row r="14" spans="1:3" x14ac:dyDescent="0.25">
      <c r="A14" t="s">
        <v>297</v>
      </c>
      <c r="B14" t="s">
        <v>451</v>
      </c>
    </row>
    <row r="15" spans="1:3" x14ac:dyDescent="0.25">
      <c r="A15" t="s">
        <v>298</v>
      </c>
      <c r="B15" t="s">
        <v>452</v>
      </c>
    </row>
    <row r="16" spans="1:3" x14ac:dyDescent="0.25">
      <c r="A16" t="s">
        <v>299</v>
      </c>
      <c r="B16" t="s">
        <v>453</v>
      </c>
    </row>
    <row r="17" spans="1:2" x14ac:dyDescent="0.25">
      <c r="A17" t="s">
        <v>300</v>
      </c>
      <c r="B17" t="s">
        <v>454</v>
      </c>
    </row>
    <row r="18" spans="1:2" x14ac:dyDescent="0.25">
      <c r="A18" t="s">
        <v>301</v>
      </c>
      <c r="B18" t="s">
        <v>455</v>
      </c>
    </row>
    <row r="19" spans="1:2" x14ac:dyDescent="0.25">
      <c r="A19" t="s">
        <v>302</v>
      </c>
      <c r="B19" t="s">
        <v>456</v>
      </c>
    </row>
    <row r="20" spans="1:2" x14ac:dyDescent="0.25">
      <c r="A20" t="s">
        <v>303</v>
      </c>
      <c r="B20" t="s">
        <v>457</v>
      </c>
    </row>
    <row r="21" spans="1:2" x14ac:dyDescent="0.25">
      <c r="A21" t="s">
        <v>304</v>
      </c>
      <c r="B21" t="s">
        <v>458</v>
      </c>
    </row>
    <row r="22" spans="1:2" x14ac:dyDescent="0.25">
      <c r="A22" t="s">
        <v>305</v>
      </c>
      <c r="B22" t="s">
        <v>459</v>
      </c>
    </row>
    <row r="23" spans="1:2" x14ac:dyDescent="0.25">
      <c r="A23" t="s">
        <v>460</v>
      </c>
      <c r="B23" t="s">
        <v>461</v>
      </c>
    </row>
    <row r="24" spans="1:2" x14ac:dyDescent="0.25">
      <c r="A24" t="s">
        <v>306</v>
      </c>
      <c r="B24" t="s">
        <v>462</v>
      </c>
    </row>
    <row r="25" spans="1:2" x14ac:dyDescent="0.25">
      <c r="A25" t="s">
        <v>307</v>
      </c>
      <c r="B25" t="s">
        <v>463</v>
      </c>
    </row>
    <row r="26" spans="1:2" x14ac:dyDescent="0.25">
      <c r="A26" t="s">
        <v>308</v>
      </c>
      <c r="B26" t="s">
        <v>464</v>
      </c>
    </row>
    <row r="27" spans="1:2" x14ac:dyDescent="0.25">
      <c r="A27" t="s">
        <v>309</v>
      </c>
      <c r="B27" t="s">
        <v>465</v>
      </c>
    </row>
    <row r="28" spans="1:2" x14ac:dyDescent="0.25">
      <c r="A28" t="s">
        <v>310</v>
      </c>
      <c r="B28" t="s">
        <v>466</v>
      </c>
    </row>
    <row r="29" spans="1:2" x14ac:dyDescent="0.25">
      <c r="A29" t="s">
        <v>311</v>
      </c>
      <c r="B29" t="s">
        <v>467</v>
      </c>
    </row>
    <row r="30" spans="1:2" x14ac:dyDescent="0.25">
      <c r="A30" t="s">
        <v>312</v>
      </c>
      <c r="B30" t="s">
        <v>468</v>
      </c>
    </row>
    <row r="31" spans="1:2" x14ac:dyDescent="0.25">
      <c r="A31" t="s">
        <v>313</v>
      </c>
      <c r="B31" t="s">
        <v>469</v>
      </c>
    </row>
    <row r="32" spans="1:2" x14ac:dyDescent="0.25">
      <c r="A32" t="s">
        <v>470</v>
      </c>
      <c r="B32" t="s">
        <v>471</v>
      </c>
    </row>
    <row r="33" spans="1:2" x14ac:dyDescent="0.25">
      <c r="A33" t="s">
        <v>314</v>
      </c>
      <c r="B33" t="s">
        <v>472</v>
      </c>
    </row>
    <row r="34" spans="1:2" x14ac:dyDescent="0.25">
      <c r="A34" t="s">
        <v>473</v>
      </c>
      <c r="B34" t="s">
        <v>474</v>
      </c>
    </row>
    <row r="35" spans="1:2" x14ac:dyDescent="0.25">
      <c r="A35" t="s">
        <v>475</v>
      </c>
      <c r="B35" t="s">
        <v>476</v>
      </c>
    </row>
    <row r="36" spans="1:2" x14ac:dyDescent="0.25">
      <c r="A36" t="s">
        <v>315</v>
      </c>
      <c r="B36" t="s">
        <v>477</v>
      </c>
    </row>
    <row r="37" spans="1:2" x14ac:dyDescent="0.25">
      <c r="A37" t="s">
        <v>316</v>
      </c>
      <c r="B37" t="s">
        <v>478</v>
      </c>
    </row>
    <row r="38" spans="1:2" x14ac:dyDescent="0.25">
      <c r="A38" t="s">
        <v>317</v>
      </c>
      <c r="B38" t="s">
        <v>479</v>
      </c>
    </row>
    <row r="39" spans="1:2" x14ac:dyDescent="0.25">
      <c r="A39" t="s">
        <v>480</v>
      </c>
      <c r="B39" t="s">
        <v>481</v>
      </c>
    </row>
    <row r="40" spans="1:2" x14ac:dyDescent="0.25">
      <c r="A40" t="s">
        <v>318</v>
      </c>
      <c r="B40" t="s">
        <v>482</v>
      </c>
    </row>
    <row r="41" spans="1:2" x14ac:dyDescent="0.25">
      <c r="A41" t="s">
        <v>319</v>
      </c>
      <c r="B41" t="s">
        <v>483</v>
      </c>
    </row>
    <row r="42" spans="1:2" x14ac:dyDescent="0.25">
      <c r="A42" t="s">
        <v>320</v>
      </c>
      <c r="B42" t="s">
        <v>484</v>
      </c>
    </row>
    <row r="43" spans="1:2" x14ac:dyDescent="0.25">
      <c r="A43" t="s">
        <v>321</v>
      </c>
      <c r="B43" t="s">
        <v>485</v>
      </c>
    </row>
    <row r="44" spans="1:2" x14ac:dyDescent="0.25">
      <c r="A44" t="s">
        <v>322</v>
      </c>
      <c r="B44" t="s">
        <v>486</v>
      </c>
    </row>
    <row r="45" spans="1:2" x14ac:dyDescent="0.25">
      <c r="A45" t="s">
        <v>323</v>
      </c>
      <c r="B45" t="s">
        <v>487</v>
      </c>
    </row>
    <row r="46" spans="1:2" x14ac:dyDescent="0.25">
      <c r="A46" t="s">
        <v>324</v>
      </c>
      <c r="B46" t="s">
        <v>488</v>
      </c>
    </row>
    <row r="47" spans="1:2" x14ac:dyDescent="0.25">
      <c r="A47" t="s">
        <v>325</v>
      </c>
      <c r="B47" t="s">
        <v>489</v>
      </c>
    </row>
    <row r="48" spans="1:2" x14ac:dyDescent="0.25">
      <c r="A48" t="s">
        <v>326</v>
      </c>
      <c r="B48" t="s">
        <v>490</v>
      </c>
    </row>
    <row r="49" spans="1:2" x14ac:dyDescent="0.25">
      <c r="A49" t="s">
        <v>327</v>
      </c>
      <c r="B49" t="s">
        <v>491</v>
      </c>
    </row>
    <row r="50" spans="1:2" x14ac:dyDescent="0.25">
      <c r="A50" t="s">
        <v>328</v>
      </c>
      <c r="B50" t="s">
        <v>492</v>
      </c>
    </row>
    <row r="51" spans="1:2" x14ac:dyDescent="0.25">
      <c r="A51" t="s">
        <v>329</v>
      </c>
      <c r="B51" t="s">
        <v>493</v>
      </c>
    </row>
    <row r="52" spans="1:2" x14ac:dyDescent="0.25">
      <c r="A52" t="s">
        <v>331</v>
      </c>
      <c r="B52" t="s">
        <v>495</v>
      </c>
    </row>
    <row r="53" spans="1:2" x14ac:dyDescent="0.25">
      <c r="A53" t="s">
        <v>332</v>
      </c>
      <c r="B53" t="s">
        <v>496</v>
      </c>
    </row>
    <row r="54" spans="1:2" x14ac:dyDescent="0.25">
      <c r="A54" t="s">
        <v>333</v>
      </c>
      <c r="B54" t="s">
        <v>497</v>
      </c>
    </row>
    <row r="55" spans="1:2" x14ac:dyDescent="0.25">
      <c r="A55" t="s">
        <v>334</v>
      </c>
      <c r="B55" t="s">
        <v>498</v>
      </c>
    </row>
    <row r="56" spans="1:2" x14ac:dyDescent="0.25">
      <c r="A56" t="s">
        <v>335</v>
      </c>
      <c r="B56" t="s">
        <v>499</v>
      </c>
    </row>
    <row r="57" spans="1:2" x14ac:dyDescent="0.25">
      <c r="A57" t="s">
        <v>336</v>
      </c>
      <c r="B57" t="s">
        <v>500</v>
      </c>
    </row>
    <row r="58" spans="1:2" x14ac:dyDescent="0.25">
      <c r="A58" t="s">
        <v>337</v>
      </c>
      <c r="B58" t="s">
        <v>501</v>
      </c>
    </row>
    <row r="59" spans="1:2" x14ac:dyDescent="0.25">
      <c r="A59" t="s">
        <v>338</v>
      </c>
      <c r="B59" t="s">
        <v>502</v>
      </c>
    </row>
    <row r="60" spans="1:2" x14ac:dyDescent="0.25">
      <c r="A60" t="s">
        <v>339</v>
      </c>
      <c r="B60" t="s">
        <v>503</v>
      </c>
    </row>
    <row r="61" spans="1:2" x14ac:dyDescent="0.25">
      <c r="A61" t="s">
        <v>340</v>
      </c>
      <c r="B61" t="s">
        <v>504</v>
      </c>
    </row>
    <row r="62" spans="1:2" x14ac:dyDescent="0.25">
      <c r="A62" t="s">
        <v>341</v>
      </c>
      <c r="B62" t="s">
        <v>505</v>
      </c>
    </row>
    <row r="63" spans="1:2" x14ac:dyDescent="0.25">
      <c r="A63" t="s">
        <v>342</v>
      </c>
      <c r="B63" t="s">
        <v>506</v>
      </c>
    </row>
    <row r="64" spans="1:2" x14ac:dyDescent="0.25">
      <c r="A64" t="s">
        <v>343</v>
      </c>
      <c r="B64" t="s">
        <v>507</v>
      </c>
    </row>
    <row r="65" spans="1:2" x14ac:dyDescent="0.25">
      <c r="A65" t="s">
        <v>344</v>
      </c>
      <c r="B65" t="s">
        <v>508</v>
      </c>
    </row>
    <row r="66" spans="1:2" x14ac:dyDescent="0.25">
      <c r="A66" t="s">
        <v>345</v>
      </c>
      <c r="B66" t="s">
        <v>509</v>
      </c>
    </row>
    <row r="67" spans="1:2" x14ac:dyDescent="0.25">
      <c r="A67" t="s">
        <v>346</v>
      </c>
      <c r="B67" t="s">
        <v>510</v>
      </c>
    </row>
    <row r="68" spans="1:2" x14ac:dyDescent="0.25">
      <c r="A68" t="s">
        <v>347</v>
      </c>
      <c r="B68" t="s">
        <v>511</v>
      </c>
    </row>
    <row r="69" spans="1:2" x14ac:dyDescent="0.25">
      <c r="A69" t="s">
        <v>348</v>
      </c>
      <c r="B69" t="s">
        <v>512</v>
      </c>
    </row>
    <row r="70" spans="1:2" x14ac:dyDescent="0.25">
      <c r="A70" t="s">
        <v>349</v>
      </c>
      <c r="B70" t="s">
        <v>513</v>
      </c>
    </row>
    <row r="71" spans="1:2" x14ac:dyDescent="0.25">
      <c r="A71" t="s">
        <v>350</v>
      </c>
      <c r="B71" t="s">
        <v>514</v>
      </c>
    </row>
    <row r="72" spans="1:2" x14ac:dyDescent="0.25">
      <c r="A72" t="s">
        <v>351</v>
      </c>
      <c r="B72" t="s">
        <v>515</v>
      </c>
    </row>
    <row r="73" spans="1:2" x14ac:dyDescent="0.25">
      <c r="A73" t="s">
        <v>352</v>
      </c>
      <c r="B73" t="s">
        <v>516</v>
      </c>
    </row>
    <row r="74" spans="1:2" x14ac:dyDescent="0.25">
      <c r="A74" t="s">
        <v>353</v>
      </c>
      <c r="B74" t="s">
        <v>517</v>
      </c>
    </row>
    <row r="75" spans="1:2" x14ac:dyDescent="0.25">
      <c r="A75" t="s">
        <v>354</v>
      </c>
      <c r="B75" t="s">
        <v>518</v>
      </c>
    </row>
    <row r="76" spans="1:2" x14ac:dyDescent="0.25">
      <c r="A76" t="s">
        <v>355</v>
      </c>
      <c r="B76" t="s">
        <v>519</v>
      </c>
    </row>
    <row r="77" spans="1:2" x14ac:dyDescent="0.25">
      <c r="A77" t="s">
        <v>356</v>
      </c>
      <c r="B77" t="s">
        <v>520</v>
      </c>
    </row>
    <row r="78" spans="1:2" x14ac:dyDescent="0.25">
      <c r="A78" t="s">
        <v>357</v>
      </c>
      <c r="B78" t="s">
        <v>521</v>
      </c>
    </row>
    <row r="79" spans="1:2" x14ac:dyDescent="0.25">
      <c r="A79" t="s">
        <v>358</v>
      </c>
      <c r="B79" t="s">
        <v>522</v>
      </c>
    </row>
    <row r="80" spans="1:2" x14ac:dyDescent="0.25">
      <c r="A80" t="s">
        <v>359</v>
      </c>
      <c r="B80" t="s">
        <v>523</v>
      </c>
    </row>
    <row r="81" spans="1:2" x14ac:dyDescent="0.25">
      <c r="A81" t="s">
        <v>360</v>
      </c>
      <c r="B81" t="s">
        <v>524</v>
      </c>
    </row>
    <row r="82" spans="1:2" x14ac:dyDescent="0.25">
      <c r="A82" t="s">
        <v>361</v>
      </c>
      <c r="B82" t="s">
        <v>525</v>
      </c>
    </row>
    <row r="83" spans="1:2" x14ac:dyDescent="0.25">
      <c r="A83" t="s">
        <v>362</v>
      </c>
      <c r="B83" t="s">
        <v>526</v>
      </c>
    </row>
    <row r="84" spans="1:2" x14ac:dyDescent="0.25">
      <c r="A84" t="s">
        <v>363</v>
      </c>
      <c r="B84" t="s">
        <v>527</v>
      </c>
    </row>
    <row r="85" spans="1:2" x14ac:dyDescent="0.25">
      <c r="A85" t="s">
        <v>364</v>
      </c>
      <c r="B85" t="s">
        <v>528</v>
      </c>
    </row>
    <row r="86" spans="1:2" x14ac:dyDescent="0.25">
      <c r="A86" t="s">
        <v>365</v>
      </c>
      <c r="B86" t="s">
        <v>529</v>
      </c>
    </row>
    <row r="87" spans="1:2" x14ac:dyDescent="0.25">
      <c r="A87" t="s">
        <v>366</v>
      </c>
      <c r="B87" t="s">
        <v>530</v>
      </c>
    </row>
    <row r="88" spans="1:2" x14ac:dyDescent="0.25">
      <c r="A88" t="s">
        <v>367</v>
      </c>
      <c r="B88" t="s">
        <v>531</v>
      </c>
    </row>
    <row r="89" spans="1:2" x14ac:dyDescent="0.25">
      <c r="A89" t="s">
        <v>368</v>
      </c>
      <c r="B89" t="s">
        <v>532</v>
      </c>
    </row>
    <row r="90" spans="1:2" x14ac:dyDescent="0.25">
      <c r="A90" t="s">
        <v>369</v>
      </c>
      <c r="B90" t="s">
        <v>533</v>
      </c>
    </row>
    <row r="91" spans="1:2" x14ac:dyDescent="0.25">
      <c r="A91" t="s">
        <v>370</v>
      </c>
      <c r="B91" t="s">
        <v>534</v>
      </c>
    </row>
    <row r="92" spans="1:2" x14ac:dyDescent="0.25">
      <c r="A92" t="s">
        <v>371</v>
      </c>
      <c r="B92" t="s">
        <v>535</v>
      </c>
    </row>
    <row r="93" spans="1:2" x14ac:dyDescent="0.25">
      <c r="A93" t="s">
        <v>372</v>
      </c>
      <c r="B93" t="s">
        <v>536</v>
      </c>
    </row>
    <row r="94" spans="1:2" x14ac:dyDescent="0.25">
      <c r="A94" t="s">
        <v>373</v>
      </c>
      <c r="B94" t="s">
        <v>537</v>
      </c>
    </row>
    <row r="95" spans="1:2" x14ac:dyDescent="0.25">
      <c r="A95" t="s">
        <v>374</v>
      </c>
      <c r="B95" t="s">
        <v>538</v>
      </c>
    </row>
    <row r="96" spans="1:2" x14ac:dyDescent="0.25">
      <c r="A96" t="s">
        <v>375</v>
      </c>
      <c r="B96" t="s">
        <v>539</v>
      </c>
    </row>
    <row r="97" spans="1:2" x14ac:dyDescent="0.25">
      <c r="A97" t="s">
        <v>376</v>
      </c>
      <c r="B97" t="s">
        <v>540</v>
      </c>
    </row>
    <row r="98" spans="1:2" x14ac:dyDescent="0.25">
      <c r="A98" t="s">
        <v>377</v>
      </c>
      <c r="B98" t="s">
        <v>541</v>
      </c>
    </row>
    <row r="99" spans="1:2" x14ac:dyDescent="0.25">
      <c r="A99" t="s">
        <v>378</v>
      </c>
      <c r="B99" t="s">
        <v>542</v>
      </c>
    </row>
    <row r="100" spans="1:2" x14ac:dyDescent="0.25">
      <c r="A100" t="s">
        <v>379</v>
      </c>
      <c r="B100" t="s">
        <v>543</v>
      </c>
    </row>
    <row r="101" spans="1:2" x14ac:dyDescent="0.25">
      <c r="A101" t="s">
        <v>380</v>
      </c>
      <c r="B101" t="s">
        <v>544</v>
      </c>
    </row>
    <row r="102" spans="1:2" x14ac:dyDescent="0.25">
      <c r="A102" t="s">
        <v>381</v>
      </c>
      <c r="B102" t="s">
        <v>545</v>
      </c>
    </row>
    <row r="103" spans="1:2" x14ac:dyDescent="0.25">
      <c r="A103" t="s">
        <v>546</v>
      </c>
      <c r="B103" t="s">
        <v>547</v>
      </c>
    </row>
    <row r="104" spans="1:2" x14ac:dyDescent="0.25">
      <c r="A104" t="s">
        <v>382</v>
      </c>
      <c r="B104" t="s">
        <v>548</v>
      </c>
    </row>
    <row r="105" spans="1:2" x14ac:dyDescent="0.25">
      <c r="A105" t="s">
        <v>383</v>
      </c>
      <c r="B105" t="s">
        <v>549</v>
      </c>
    </row>
    <row r="106" spans="1:2" x14ac:dyDescent="0.25">
      <c r="A106" t="s">
        <v>384</v>
      </c>
      <c r="B106" t="s">
        <v>550</v>
      </c>
    </row>
    <row r="107" spans="1:2" x14ac:dyDescent="0.25">
      <c r="A107" t="s">
        <v>385</v>
      </c>
      <c r="B107" t="s">
        <v>551</v>
      </c>
    </row>
    <row r="108" spans="1:2" x14ac:dyDescent="0.25">
      <c r="A108" t="s">
        <v>386</v>
      </c>
      <c r="B108" t="s">
        <v>552</v>
      </c>
    </row>
    <row r="109" spans="1:2" x14ac:dyDescent="0.25">
      <c r="A109" t="s">
        <v>387</v>
      </c>
      <c r="B109" t="s">
        <v>553</v>
      </c>
    </row>
    <row r="110" spans="1:2" x14ac:dyDescent="0.25">
      <c r="A110" t="s">
        <v>388</v>
      </c>
      <c r="B110" t="s">
        <v>554</v>
      </c>
    </row>
    <row r="111" spans="1:2" x14ac:dyDescent="0.25">
      <c r="A111" t="s">
        <v>389</v>
      </c>
      <c r="B111" t="s">
        <v>390</v>
      </c>
    </row>
    <row r="112" spans="1:2" x14ac:dyDescent="0.25">
      <c r="A112" t="s">
        <v>391</v>
      </c>
      <c r="B112" t="s">
        <v>555</v>
      </c>
    </row>
    <row r="113" spans="1:2" x14ac:dyDescent="0.25">
      <c r="A113" t="s">
        <v>392</v>
      </c>
      <c r="B113" t="s">
        <v>556</v>
      </c>
    </row>
    <row r="114" spans="1:2" x14ac:dyDescent="0.25">
      <c r="A114" t="s">
        <v>393</v>
      </c>
      <c r="B114" t="s">
        <v>557</v>
      </c>
    </row>
    <row r="115" spans="1:2" x14ac:dyDescent="0.25">
      <c r="A115" t="s">
        <v>394</v>
      </c>
      <c r="B115" t="s">
        <v>558</v>
      </c>
    </row>
    <row r="116" spans="1:2" x14ac:dyDescent="0.25">
      <c r="A116" t="s">
        <v>395</v>
      </c>
      <c r="B116" t="s">
        <v>559</v>
      </c>
    </row>
    <row r="117" spans="1:2" x14ac:dyDescent="0.25">
      <c r="A117" t="s">
        <v>396</v>
      </c>
      <c r="B117" t="s">
        <v>560</v>
      </c>
    </row>
    <row r="118" spans="1:2" x14ac:dyDescent="0.25">
      <c r="A118" t="s">
        <v>397</v>
      </c>
      <c r="B118" t="s">
        <v>561</v>
      </c>
    </row>
    <row r="119" spans="1:2" x14ac:dyDescent="0.25">
      <c r="A119" t="s">
        <v>398</v>
      </c>
      <c r="B119" t="s">
        <v>563</v>
      </c>
    </row>
    <row r="120" spans="1:2" x14ac:dyDescent="0.25">
      <c r="A120" t="s">
        <v>399</v>
      </c>
      <c r="B120" t="s">
        <v>564</v>
      </c>
    </row>
    <row r="121" spans="1:2" x14ac:dyDescent="0.25">
      <c r="A121" t="s">
        <v>400</v>
      </c>
      <c r="B121" t="s">
        <v>565</v>
      </c>
    </row>
    <row r="122" spans="1:2" x14ac:dyDescent="0.25">
      <c r="A122" t="s">
        <v>401</v>
      </c>
      <c r="B122" t="s">
        <v>566</v>
      </c>
    </row>
    <row r="123" spans="1:2" x14ac:dyDescent="0.25">
      <c r="A123" t="s">
        <v>402</v>
      </c>
      <c r="B123" t="s">
        <v>567</v>
      </c>
    </row>
    <row r="124" spans="1:2" x14ac:dyDescent="0.25">
      <c r="A124" t="s">
        <v>403</v>
      </c>
      <c r="B124" t="s">
        <v>568</v>
      </c>
    </row>
    <row r="125" spans="1:2" x14ac:dyDescent="0.25">
      <c r="A125" t="s">
        <v>404</v>
      </c>
      <c r="B125" t="s">
        <v>569</v>
      </c>
    </row>
    <row r="126" spans="1:2" x14ac:dyDescent="0.25">
      <c r="A126" t="s">
        <v>405</v>
      </c>
      <c r="B126" t="s">
        <v>570</v>
      </c>
    </row>
    <row r="127" spans="1:2" x14ac:dyDescent="0.25">
      <c r="A127" t="s">
        <v>406</v>
      </c>
      <c r="B127" t="s">
        <v>571</v>
      </c>
    </row>
    <row r="128" spans="1:2" x14ac:dyDescent="0.25">
      <c r="A128" t="s">
        <v>407</v>
      </c>
      <c r="B128" t="s">
        <v>572</v>
      </c>
    </row>
    <row r="129" spans="1:2" x14ac:dyDescent="0.25">
      <c r="A129" t="s">
        <v>408</v>
      </c>
      <c r="B129" t="s">
        <v>573</v>
      </c>
    </row>
    <row r="130" spans="1:2" x14ac:dyDescent="0.25">
      <c r="A130" t="s">
        <v>409</v>
      </c>
      <c r="B130" t="s">
        <v>574</v>
      </c>
    </row>
    <row r="131" spans="1:2" x14ac:dyDescent="0.25">
      <c r="A131" t="s">
        <v>410</v>
      </c>
      <c r="B131" t="s">
        <v>575</v>
      </c>
    </row>
    <row r="132" spans="1:2" x14ac:dyDescent="0.25">
      <c r="A132" t="s">
        <v>411</v>
      </c>
      <c r="B132" t="s">
        <v>576</v>
      </c>
    </row>
    <row r="133" spans="1:2" x14ac:dyDescent="0.25">
      <c r="A133" t="s">
        <v>412</v>
      </c>
      <c r="B133" t="s">
        <v>577</v>
      </c>
    </row>
    <row r="134" spans="1:2" x14ac:dyDescent="0.25">
      <c r="A134" t="s">
        <v>578</v>
      </c>
      <c r="B134" t="s">
        <v>579</v>
      </c>
    </row>
    <row r="135" spans="1:2" x14ac:dyDescent="0.25">
      <c r="A135" t="s">
        <v>413</v>
      </c>
      <c r="B135" t="s">
        <v>580</v>
      </c>
    </row>
    <row r="136" spans="1:2" x14ac:dyDescent="0.25">
      <c r="A136" t="s">
        <v>414</v>
      </c>
      <c r="B136" t="s">
        <v>581</v>
      </c>
    </row>
    <row r="137" spans="1:2" x14ac:dyDescent="0.25">
      <c r="A137" t="s">
        <v>415</v>
      </c>
      <c r="B137" t="s">
        <v>582</v>
      </c>
    </row>
    <row r="138" spans="1:2" x14ac:dyDescent="0.25">
      <c r="A138" t="s">
        <v>416</v>
      </c>
      <c r="B138" t="s">
        <v>583</v>
      </c>
    </row>
    <row r="139" spans="1:2" x14ac:dyDescent="0.25">
      <c r="A139" t="s">
        <v>417</v>
      </c>
      <c r="B139" t="s">
        <v>584</v>
      </c>
    </row>
    <row r="140" spans="1:2" x14ac:dyDescent="0.25">
      <c r="A140" t="s">
        <v>418</v>
      </c>
      <c r="B140" t="s">
        <v>585</v>
      </c>
    </row>
    <row r="141" spans="1:2" x14ac:dyDescent="0.25">
      <c r="A141" t="s">
        <v>419</v>
      </c>
      <c r="B141" t="s">
        <v>586</v>
      </c>
    </row>
    <row r="142" spans="1:2" x14ac:dyDescent="0.25">
      <c r="A142" t="s">
        <v>420</v>
      </c>
      <c r="B142" t="s">
        <v>587</v>
      </c>
    </row>
    <row r="143" spans="1:2" x14ac:dyDescent="0.25">
      <c r="A143" t="s">
        <v>421</v>
      </c>
      <c r="B143" t="s">
        <v>588</v>
      </c>
    </row>
    <row r="144" spans="1:2" x14ac:dyDescent="0.25">
      <c r="A144" t="s">
        <v>422</v>
      </c>
      <c r="B144" t="s">
        <v>589</v>
      </c>
    </row>
    <row r="145" spans="1:2" x14ac:dyDescent="0.25">
      <c r="A145" t="s">
        <v>423</v>
      </c>
      <c r="B145" t="s">
        <v>590</v>
      </c>
    </row>
    <row r="146" spans="1:2" x14ac:dyDescent="0.25">
      <c r="A146" t="s">
        <v>424</v>
      </c>
      <c r="B146" t="s">
        <v>591</v>
      </c>
    </row>
    <row r="147" spans="1:2" x14ac:dyDescent="0.25">
      <c r="A147" t="s">
        <v>425</v>
      </c>
      <c r="B147" t="s">
        <v>592</v>
      </c>
    </row>
    <row r="148" spans="1:2" x14ac:dyDescent="0.25">
      <c r="A148" t="s">
        <v>426</v>
      </c>
      <c r="B148" t="s">
        <v>593</v>
      </c>
    </row>
    <row r="149" spans="1:2" x14ac:dyDescent="0.25">
      <c r="A149" t="s">
        <v>427</v>
      </c>
      <c r="B149" t="s">
        <v>594</v>
      </c>
    </row>
    <row r="150" spans="1:2" x14ac:dyDescent="0.25">
      <c r="A150" t="s">
        <v>595</v>
      </c>
      <c r="B150" t="s">
        <v>596</v>
      </c>
    </row>
    <row r="151" spans="1:2" x14ac:dyDescent="0.25">
      <c r="A151" t="s">
        <v>597</v>
      </c>
      <c r="B151" t="s">
        <v>598</v>
      </c>
    </row>
    <row r="152" spans="1:2" x14ac:dyDescent="0.25">
      <c r="A152" t="s">
        <v>429</v>
      </c>
      <c r="B152" t="s">
        <v>599</v>
      </c>
    </row>
    <row r="153" spans="1:2" x14ac:dyDescent="0.25">
      <c r="A153" t="s">
        <v>600</v>
      </c>
      <c r="B153" t="s">
        <v>601</v>
      </c>
    </row>
    <row r="154" spans="1:2" x14ac:dyDescent="0.25">
      <c r="A154" t="s">
        <v>430</v>
      </c>
      <c r="B154" t="s">
        <v>602</v>
      </c>
    </row>
    <row r="155" spans="1:2" x14ac:dyDescent="0.25">
      <c r="A155" t="s">
        <v>603</v>
      </c>
      <c r="B155" t="s">
        <v>604</v>
      </c>
    </row>
    <row r="156" spans="1:2" x14ac:dyDescent="0.25">
      <c r="A156" t="s">
        <v>431</v>
      </c>
      <c r="B156" t="s">
        <v>605</v>
      </c>
    </row>
    <row r="157" spans="1:2" x14ac:dyDescent="0.25">
      <c r="A157" t="s">
        <v>432</v>
      </c>
      <c r="B157" t="s">
        <v>606</v>
      </c>
    </row>
    <row r="158" spans="1:2" x14ac:dyDescent="0.25">
      <c r="A158" t="s">
        <v>433</v>
      </c>
      <c r="B158" t="s">
        <v>607</v>
      </c>
    </row>
    <row r="159" spans="1:2" x14ac:dyDescent="0.25">
      <c r="A159" t="s">
        <v>434</v>
      </c>
      <c r="B159" t="s">
        <v>608</v>
      </c>
    </row>
    <row r="160" spans="1:2" x14ac:dyDescent="0.25">
      <c r="A160" t="s">
        <v>609</v>
      </c>
      <c r="B160" t="s">
        <v>610</v>
      </c>
    </row>
    <row r="161" spans="1:2" x14ac:dyDescent="0.25">
      <c r="A161" t="s">
        <v>611</v>
      </c>
      <c r="B161" t="s">
        <v>612</v>
      </c>
    </row>
    <row r="162" spans="1:2" x14ac:dyDescent="0.25">
      <c r="A162" t="s">
        <v>613</v>
      </c>
      <c r="B162" t="s">
        <v>614</v>
      </c>
    </row>
    <row r="163" spans="1:2" x14ac:dyDescent="0.25">
      <c r="A163" t="s">
        <v>615</v>
      </c>
      <c r="B163" t="s">
        <v>616</v>
      </c>
    </row>
    <row r="164" spans="1:2" x14ac:dyDescent="0.25">
      <c r="A164" t="s">
        <v>617</v>
      </c>
      <c r="B164" t="s">
        <v>618</v>
      </c>
    </row>
    <row r="165" spans="1:2" x14ac:dyDescent="0.25">
      <c r="A165" t="s">
        <v>619</v>
      </c>
      <c r="B165" t="s">
        <v>620</v>
      </c>
    </row>
    <row r="166" spans="1:2" x14ac:dyDescent="0.25">
      <c r="A166" t="s">
        <v>435</v>
      </c>
      <c r="B166" t="s">
        <v>621</v>
      </c>
    </row>
    <row r="167" spans="1:2" x14ac:dyDescent="0.25">
      <c r="A167" t="s">
        <v>436</v>
      </c>
      <c r="B167" t="s">
        <v>622</v>
      </c>
    </row>
    <row r="168" spans="1:2" x14ac:dyDescent="0.25">
      <c r="A168" t="s">
        <v>437</v>
      </c>
      <c r="B168" t="s">
        <v>623</v>
      </c>
    </row>
    <row r="169" spans="1:2" x14ac:dyDescent="0.25">
      <c r="A169" t="s">
        <v>624</v>
      </c>
      <c r="B169" t="s">
        <v>625</v>
      </c>
    </row>
    <row r="170" spans="1:2" x14ac:dyDescent="0.25">
      <c r="A170" t="s">
        <v>438</v>
      </c>
      <c r="B170" t="s">
        <v>626</v>
      </c>
    </row>
    <row r="171" spans="1:2" x14ac:dyDescent="0.25">
      <c r="A171" t="s">
        <v>627</v>
      </c>
      <c r="B171" t="s">
        <v>628</v>
      </c>
    </row>
    <row r="172" spans="1:2" x14ac:dyDescent="0.25">
      <c r="A172" t="s">
        <v>629</v>
      </c>
      <c r="B172" t="s">
        <v>630</v>
      </c>
    </row>
    <row r="173" spans="1:2" x14ac:dyDescent="0.25">
      <c r="A173" t="s">
        <v>631</v>
      </c>
      <c r="B173" t="s">
        <v>632</v>
      </c>
    </row>
    <row r="174" spans="1:2" x14ac:dyDescent="0.25">
      <c r="A174" t="s">
        <v>633</v>
      </c>
      <c r="B174" t="s">
        <v>634</v>
      </c>
    </row>
    <row r="175" spans="1:2" x14ac:dyDescent="0.25">
      <c r="A175" t="s">
        <v>635</v>
      </c>
      <c r="B175" t="s">
        <v>636</v>
      </c>
    </row>
    <row r="176" spans="1:2" x14ac:dyDescent="0.25">
      <c r="A176" t="s">
        <v>439</v>
      </c>
      <c r="B176" t="s">
        <v>637</v>
      </c>
    </row>
    <row r="177" spans="1:2" x14ac:dyDescent="0.25">
      <c r="A177" t="s">
        <v>440</v>
      </c>
      <c r="B177" t="s">
        <v>638</v>
      </c>
    </row>
    <row r="178" spans="1:2" x14ac:dyDescent="0.25">
      <c r="A178" t="s">
        <v>441</v>
      </c>
      <c r="B178" t="s">
        <v>639</v>
      </c>
    </row>
    <row r="179" spans="1:2" x14ac:dyDescent="0.25">
      <c r="A179" t="s">
        <v>640</v>
      </c>
      <c r="B179" t="s">
        <v>641</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qSAgre4ivzmcjO1kWGfkM2JNx4tJO8A/Pr3YVu1cmIU=</DigestValue>
    </Reference>
    <Reference Type="http://www.w3.org/2000/09/xmldsig#Object" URI="#idOfficeObject">
      <DigestMethod Algorithm="http://www.w3.org/2001/04/xmlenc#sha256"/>
      <DigestValue>FC1Mset0Y/Q+v3xzCGKUyOP/azCd+ZWsNxdSgHjA3f8=</DigestValue>
    </Reference>
    <Reference Type="http://uri.etsi.org/01903#SignedProperties" URI="#idSignedProperties">
      <Transforms>
        <Transform Algorithm="http://www.w3.org/TR/2001/REC-xml-c14n-20010315"/>
      </Transforms>
      <DigestMethod Algorithm="http://www.w3.org/2001/04/xmlenc#sha256"/>
      <DigestValue>0JHrOIUi/tcO7g7/Oxeuv08acgrPAazOEfCEn+gv51s=</DigestValue>
    </Reference>
    <Reference Type="http://www.w3.org/2000/09/xmldsig#Object" URI="#idValidSigLnImg">
      <DigestMethod Algorithm="http://www.w3.org/2001/04/xmlenc#sha256"/>
      <DigestValue>2o1Udk4PxCkHy6MI7M1UcBilD9duF+73Tz5ZzK53KCw=</DigestValue>
    </Reference>
    <Reference Type="http://www.w3.org/2000/09/xmldsig#Object" URI="#idInvalidSigLnImg">
      <DigestMethod Algorithm="http://www.w3.org/2001/04/xmlenc#sha256"/>
      <DigestValue>LaaOc09zk91pjVkaJHLEA6e5lYXi6DrQN51MWep9tyA=</DigestValue>
    </Reference>
  </SignedInfo>
  <SignatureValue>sk3RSIP7ThItznF9aFE+aKHA0OFcMkCh/hqpeAA4rLiOxGoqD1/6MJCunrp7SCWKhoAsAxzK5AXJ
viGH3q44lvKS4pWT+1fw9/TdnHOh+VNW1JxCemXEjp9FfoE4CKVrBYeDfF97u5pkmUhcwlWA5O6K
0G+ThSPiJ5FJTDcsMV8cd9bWi5CZDUWIpUWISX1iabQasdH4h5U3tdUuOuZHWgUYmzxDfnz2PiAt
KAKJ6skhH2/xhD8esLeUmm81QEexnIWTHnsVXgBCBagXYZtJLtO6CjuI5ucDFVOm+pn37JHjoBJa
4mnjesduy/zfoGUuDSINYhFSHUzUaI9PSY6u/w==</SignatureValue>
  <KeyInfo>
    <X509Data>
      <X509Certificate>MIIKLzCCCBegAwIBAgITXAAAyLNlwHdX8p4l/wAAAADIszANBgkqhkiG9w0BAQsFADBXMRcwFQYDVQQFEw5SVUMgODAwODA2MTAtNzEVMBMGA1UEChMMQ09ERTEwMCBTLkEuMQswCQYDVQQGEwJQWTEYMBYGA1UEAxMPQ0EtQ09ERTEwMCBTLkEuMB4XDTIyMTExMTE5MzY1NFoXDTI0MTExMTE5MzY1NFowgcUxKTAnBgNVBAMTIEZSQU5LTElOIEdFUkFSRE8gQk9DQ0lBIFNJTFZFSVJBMTUwMwYDVQQKEyxDRVJUSUZJQ0FETyBDVUFMSUZJQ0FETyBERSBGSVJNQSBFTEVDVFJPTklDQTELMAkGA1UEBhMCUFkxGTAXBgNVBCoTEEZSQU5LTElOIEdFUkFSRE8xGDAWBgNVBAQTD0JPQ0NJQSBTSUxWRUlSQTESMBAGA1UEBRMJQ0kxNjA5MjI1MQswCQYDVQQLEwJGMjCCASIwDQYJKoZIhvcNAQEBBQADggEPADCCAQoCggEBALxOBqw0A6o4KBjgVl7T1kT6TyUldCvpHe4dHtGI9Myra3kP+rKpseeRE+z36Cg8fktSpRVPV5CfwizcKWoL2FHlKc2Us0aZGMPNTHO94CKmpfrrriSkVSusavP2fV8EK19wu7vKxwl7wj2KQiXEjV/28kSw0davt7J8TnivsHB/e6n/w3lmKlaKRY+RT/r3Ah3CgHq+0f2EZHoM24IwkUV+uYfGDBC0sP77pjaMXK3c3RFNIpWQV32iDdqsnF237BJauMe2L4qlN6wBYW17KFEo4wBtw6ZLWL96KqsZ3nw5HD1Gn3p3Ht/rBHL6IdXd9i0b09bsLQOqSifh7URs0SECAwEAAaOCBYMwggV/MA4GA1UdDwEB/wQEAwIF4DAMBgNVHRMBAf8EAjAAMCAGA1UdJQEB/wQWMBQGCCsGAQUFBwMCBggrBgEFBQcDBDAdBgNVHQ4EFgQUoCGGmOnM7TtoJp7x7adGSGDjMHMwHwYDVR0jBBgwFoAUJ/baOwt/k/hZEtAVqkLPspaWPUUwgYgGA1UdHwSBgDB+MHygeqB4hjpodHRwOi8vY2ExLmNvZGUxMDAuY29tLnB5L2Zpcm1hLWRpZ2l0YWwvY3JsL0NBLUNPREUxMDAuY3JshjpodHRwOi8vY2EyLmNvZGUxMDAuY29tLnB5L2Zpcm1hLWRpZ2l0YWwvY3JsL0NBLUNPREUxMDAuY3JsMIH4BggrBgEFBQcBAQSB6zCB6DBGBggrBgEFBQcwAoY6aHR0cDovL2NhMS5jb2RlMTAwLmNvbS5weS9maXJtYS1kaWdpdGFsL2Nlci9DQS1DT0RFMTAwLmNlcjBGBggrBgEFBQcwAoY6aHR0cDovL2NhMi5jb2RlMTAwLmNvbS5weS9maXJtYS1kaWdpdGFsL2Nlci9DQS1DT0RFMTAwLmNlcjAqBggrBgEFBQcwAYYeaHR0cDovL2NhMS5jb2RlMTAwLmNvbS5weS9vY3NwMCoGCCsGAQUFBzABhh5odHRwOi8vY2EyLmNvZGUxMDAuY29tLnB5L29jc3AwggMcBgNVHSAEggMTMIIDDzCCAwsGCysGAQQBg65wAQEEMIIC+jBKBggrBgEFBQcCARY+aHR0cDovL3d3dy5jb2RlMTAwLmNvbS5weS9yZXBvc2l0b3Jpby1kZS1kb2N1bWVudG9zLXB1YmxpY29zLwAwggFWBggrBgEFBQcCAjCCAUgeggFEAEMAZQByAHQAaQBmAGkAYwBhAGQAbwAgAGMAdQBhAGwAaQBmAGkAYwBhAGQAbwAgAGQAZQAgAGYAaQByAG0AYQAgAGUAbABlAGMAdAByAPMAbgBpAGMAYQAgAHQAaQBwAG8AIABGADIAIAAoAGMAbABhAHYAZQBzACAAZQBuACAAZABpAHMAcABvAHMAaQB0AGkAdgBvACAAYwB1AGEAbABpAGYAaQBjAGEAZABvACkAIABzAHUAagBlAHQAYQAgAGEAIABsAGEAcwAgAGMAbwBuAGQAaQBjAGkAbwBuAGUAcwAgAGQAZQAgAHUAcwBvACAAZQB4AHAAdQBlAHMAdABhAHMAIABlAG4AIABsAGEAIABEAFAAQwAgAGQAZQBsACAAUABDAFMAQwAgAEMATwBEAEUAMQAwADAAIABTAC4AQQAuMIIBUAYIKwYBBQUHAgIwggFCHoIBPgBRAHUAYQBsAGkAZgBpAGUAZAAgAGMAZQByAHQAaQBmAGkAYwBhAHQAZQAgAG8AZgAgAGUAbABlAGMAdAByAG8AbgBpAGMAIABzAGkAZwBuAGEAdAB1AHIAZQAgAHQAeQBwAGUAIABGADIAIAAoAGsAZQB5AHMAIABpAG4AIABxAHUAYQBsAGkAZgBpAGUAZAAgAGQAZQB2AGkAYwBlACkAIABzAHUAYgBqAGUAYwB0ACAAdABvACAAdABoAGUAIABjAG8AbgBkAGkAdABpAG8AbgBzACAAbwBmACAAdQBzAGUAIABzAGUAdAAgAGYAbwByAHQAaAAgAGkAbgAgAHQAaABlACAAQwBQAFMAIABvAGYAIAB0AGgAZQAgAFAAQwBTAEMAIABDAE8ARABFADEAMAAwACAAUwAuAEEALjBXBgNVHREEUDBOgSBGUkFOS0xJTi5CT0NDSUFAR1JVUE9WQVpRVUVaLkNPTaQqMCgxJjAkBgNVBA0THUZJUk1BIEVMRUNUUk9OSUNBIENVQUxJRklDQURBMA0GCSqGSIb3DQEBCwUAA4ICAQBhDO3pms41NVxOdc0ojqtT7cxt0Ax+rcuYEodlDHQRPdF8y5vNh4Y3yR+DdwUxlQ43XjZ2V0ONaqLrGu6BnPRSz28rgpbNb9iOLsD0Hjuqn6oxb92KwjDKZ8xtzqu4e2XOvurqdy8lbFbrM8PBGS2Sbp+YbzkSJfGJCaQMOPBk/JjKeBy09ERMEa7gtg6aXhfA9K41ZWLQ9+lXGj/XRNAQsnJOYPO5NMIrUbnhCc5w8kfd0JGScDraDjP+fvs4OIIWmq1ykUSQUnnIsjdYssPIl8W0Fk6bAImfhAYNBwFMBu7gkBR2c5DqoTV7fe7JbqE1q8FM+Xzc5RQFZYtKi6LSvA5vMHofAIduU1LaxTpTen91Ag79RW4cWffQ9lY5HRFdWzj/rHEKeNsOy1zNlABbRJAFN1forjGGx52vkSWYwt8u8W+liNozj8BV2FeLSYcIpQWdq9YSVKaxLybX9WfpK9OMRpdIeK205aq0HjBwaQ5uYLQ370JNwxVobvAXetVGjignDMjWKCiiM66an51FPG0CecvgK5kungp3ppdb0YL/ML1s0hXhA5rO7jatgF2UYPjDj0xRY290DhDBcgacxyKFiOya/zeyQy4vXhW7S9GrcTW5GpHbpmnhik6weixCy8uFIZcd5vVeJQhhfUdaO2mmOSp+0LgBgsP2lVC4b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Transform>
          <Transform Algorithm="http://www.w3.org/TR/2001/REC-xml-c14n-20010315"/>
        </Transforms>
        <DigestMethod Algorithm="http://www.w3.org/2001/04/xmlenc#sha256"/>
        <DigestValue>Gb9JcwyO47evkIDbB3AYNqCKEPsVdHDCV9VdVNpp6T4=</DigestValue>
      </Reference>
      <Reference URI="/xl/calcChain.xml?ContentType=application/vnd.openxmlformats-officedocument.spreadsheetml.calcChain+xml">
        <DigestMethod Algorithm="http://www.w3.org/2001/04/xmlenc#sha256"/>
        <DigestValue>8MBV3kme1eRxvtM53VYAsOY+nWsSvIFsQ7of6Gy+MlA=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VbZkqpR1U/B6CopVszKaUpxZa6r4kP9YKQL6Zb3ih0Q=</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CcMbzdDzO4BABe+TnFBDJ6fGog64QNMtj/Q606R92/Q=</DigestValue>
      </Reference>
      <Reference URI="/xl/drawings/drawing14.xml?ContentType=application/vnd.openxmlformats-officedocument.drawing+xml">
        <DigestMethod Algorithm="http://www.w3.org/2001/04/xmlenc#sha256"/>
        <DigestValue>DGtvckwy6hK9JdytCqyESuOEumCVVFiXD36hXZa+948=</DigestValue>
      </Reference>
      <Reference URI="/xl/drawings/drawing15.xml?ContentType=application/vnd.openxmlformats-officedocument.drawing+xml">
        <DigestMethod Algorithm="http://www.w3.org/2001/04/xmlenc#sha256"/>
        <DigestValue>xZfWGsJxPqT7SyiFAQWbygaGGvpTK4apnjFPTJtz6UI=</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qUkRsPTfG23UP7UUcp7ZnxYds2vs+yxYjSBGNqlDTHg=</DigestValue>
      </Reference>
      <Reference URI="/xl/drawings/drawing5.xml?ContentType=application/vnd.openxmlformats-officedocument.drawing+xml">
        <DigestMethod Algorithm="http://www.w3.org/2001/04/xmlenc#sha256"/>
        <DigestValue>0sTZA00HW01VoM0MFmOeZqbnoCKzjF6Id6QbtidEdOY=</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DI7Vy7M4hHWaxiGGIug/I/LYEGmaTY4MXBky3RWCSSc=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i3oZrjBg9Tgtd414j7VNOfo2CJI5gM0r5bk8fVQjpvQ=</DigestValue>
      </Reference>
      <Reference URI="/xl/externalLinks/externalLink14.xml?ContentType=application/vnd.openxmlformats-officedocument.spreadsheetml.externalLink+xml">
        <DigestMethod Algorithm="http://www.w3.org/2001/04/xmlenc#sha256"/>
        <DigestValue>RtTB/uM9uGGtxdVBi8u5eWOPD7OWsMyWoTjZ7aYedEk=</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h2y3XdZGiGArXtW6OjyTi8OdwYug2IZ8aNBPqYLGo2U=</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s5H+FaK0FY7ZSdGrXtsd4gTB1rpA+Llugo8fa6pKd28=</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dR/4y5i6mYF8FzkPEQ0uKuOS34iZBuqP2yUWn/Qzrmg=</DigestValue>
      </Reference>
      <Reference URI="/xl/externalLinks/externalLink38.xml?ContentType=application/vnd.openxmlformats-officedocument.spreadsheetml.externalLink+xml">
        <DigestMethod Algorithm="http://www.w3.org/2001/04/xmlenc#sha256"/>
        <DigestValue>6KspRlyaRUfPyL3iTJe27NhH8oogNWeidiB8DbKTfAY=</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QZJfkk7p+3bjqBGAoyFCs9zAChhYEjASqVqcnndcTlw=</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qCN6uUgnHZ8Z292F4nFbPJbxrcgR2I6gqNRd0Ck2ebI=</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emf?ContentType=image/x-emf">
        <DigestMethod Algorithm="http://www.w3.org/2001/04/xmlenc#sha256"/>
        <DigestValue>Y0bxV61GYZzYUoTYbi153+A62DyFJyOnhJpToH2HUj8=</DigestValue>
      </Reference>
      <Reference URI="/xl/media/image3.emf?ContentType=image/x-emf">
        <DigestMethod Algorithm="http://www.w3.org/2001/04/xmlenc#sha256"/>
        <DigestValue>u7OBaTTg8OMRMwU0FVEHew9lUbmhUnfnObnpKBJ4xgM=</DigestValue>
      </Reference>
      <Reference URI="/xl/media/image4.emf?ContentType=image/x-emf">
        <DigestMethod Algorithm="http://www.w3.org/2001/04/xmlenc#sha256"/>
        <DigestValue>DFgUTG+ePNtNvyFQUrzE6/F/78sSVf7MzVEaBn0Bhy4=</DigestValue>
      </Reference>
      <Reference URI="/xl/media/image5.emf?ContentType=image/x-emf">
        <DigestMethod Algorithm="http://www.w3.org/2001/04/xmlenc#sha256"/>
        <DigestValue>G19we/MZ13QXlmJBLPxisJznE0r6EOI4QBTLBMF9QLw=</DigestValue>
      </Reference>
      <Reference URI="/xl/media/image6.png?ContentType=image/png">
        <DigestMethod Algorithm="http://www.w3.org/2001/04/xmlenc#sha256"/>
        <DigestValue>jV5CoLgiUgI8k8tohGEoLbpRgEzeecMMPv6KEtgDHC0=</DigestValue>
      </Reference>
      <Reference URI="/xl/media/image7.png?ContentType=image/png">
        <DigestMethod Algorithm="http://www.w3.org/2001/04/xmlenc#sha256"/>
        <DigestValue>vzgso1GejpB2EEjxGiLJw3bSqBwvfTk4VNeTiYeapBI=</DigestValue>
      </Reference>
      <Reference URI="/xl/media/image8.png?ContentType=image/png">
        <DigestMethod Algorithm="http://www.w3.org/2001/04/xmlenc#sha256"/>
        <DigestValue>l6te6gFuaJs/hm4hyf4ODuM8Kf275evHSmfGXar1pWw=</DigestValue>
      </Reference>
      <Reference URI="/xl/media/image9.png?ContentType=image/png">
        <DigestMethod Algorithm="http://www.w3.org/2001/04/xmlenc#sha256"/>
        <DigestValue>J3LK8clnT23q23DQnReY7zAWShjtUp9GE6F1HUhABRA=</DigestValue>
      </Reference>
      <Reference URI="/xl/printerSettings/printerSettings1.bin?ContentType=application/vnd.openxmlformats-officedocument.spreadsheetml.printerSettings">
        <DigestMethod Algorithm="http://www.w3.org/2001/04/xmlenc#sha256"/>
        <DigestValue>gfwWQ04zLW5E6B4d3eumQcVcjXxq1MZXmRILegMNwjQ=</DigestValue>
      </Reference>
      <Reference URI="/xl/printerSettings/printerSettings10.bin?ContentType=application/vnd.openxmlformats-officedocument.spreadsheetml.printerSettings">
        <DigestMethod Algorithm="http://www.w3.org/2001/04/xmlenc#sha256"/>
        <DigestValue>hqnMLvZ6XBY2fH1KhK00vJXWuxlSZRWkoKrdKDrIF2Q=</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x0SLMr4zekNWlHZeE654mfEbgCSaZC5kVVHz6LmYVq0=</DigestValue>
      </Reference>
      <Reference URI="/xl/printerSettings/printerSettings13.bin?ContentType=application/vnd.openxmlformats-officedocument.spreadsheetml.printerSettings">
        <DigestMethod Algorithm="http://www.w3.org/2001/04/xmlenc#sha256"/>
        <DigestValue>0CiVFfEQE2X2Iy9yqy55yC8F+UB0cuZW5d/kAAziG1M=</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Zu+TrN2m9h2F+F7u/5kHi5h5FAbhrdMDQOY70dv2NHE=</DigestValue>
      </Reference>
      <Reference URI="/xl/printerSettings/printerSettings16.bin?ContentType=application/vnd.openxmlformats-officedocument.spreadsheetml.printerSettings">
        <DigestMethod Algorithm="http://www.w3.org/2001/04/xmlenc#sha256"/>
        <DigestValue>TaA6KX/SRWPpmiasS8KGCRFI/mFTpQlGqiM07LbibG8=</DigestValue>
      </Reference>
      <Reference URI="/xl/printerSettings/printerSettings17.bin?ContentType=application/vnd.openxmlformats-officedocument.spreadsheetml.printerSettings">
        <DigestMethod Algorithm="http://www.w3.org/2001/04/xmlenc#sha256"/>
        <DigestValue>QPfi4g2HXuREncYI+qe42OoX0AcUPpo3w8Qf6qlBIS8=</DigestValue>
      </Reference>
      <Reference URI="/xl/printerSettings/printerSettings18.bin?ContentType=application/vnd.openxmlformats-officedocument.spreadsheetml.printerSettings">
        <DigestMethod Algorithm="http://www.w3.org/2001/04/xmlenc#sha256"/>
        <DigestValue>hqnMLvZ6XBY2fH1KhK00vJXWuxlSZRWkoKrdKDrIF2Q=</DigestValue>
      </Reference>
      <Reference URI="/xl/printerSettings/printerSettings19.bin?ContentType=application/vnd.openxmlformats-officedocument.spreadsheetml.printerSettings">
        <DigestMethod Algorithm="http://www.w3.org/2001/04/xmlenc#sha256"/>
        <DigestValue>QzGKTmfI/fD4zP+Gm9Y+1zUWPcMtm2Xm9OQBQogxXco=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W+2pOIA+BZapO1gK5+L+56B2KmRPrUrcfIXu2JTF6vE=</DigestValue>
      </Reference>
      <Reference URI="/xl/printerSettings/printerSettings21.bin?ContentType=application/vnd.openxmlformats-officedocument.spreadsheetml.printerSettings">
        <DigestMethod Algorithm="http://www.w3.org/2001/04/xmlenc#sha256"/>
        <DigestValue>Iu6jIZoIID60ChsFn7zCY6uZMRN/3xvcqlUd/uwpdvQ=</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gq9p2hzwQtCtXDVPfCW1504R+mOVYOUxtf5/HpC80Ik=</DigestValue>
      </Reference>
      <Reference URI="/xl/printerSettings/printerSettings24.bin?ContentType=application/vnd.openxmlformats-officedocument.spreadsheetml.printerSettings">
        <DigestMethod Algorithm="http://www.w3.org/2001/04/xmlenc#sha256"/>
        <DigestValue>TaA6KX/SRWPpmiasS8KGCRFI/mFTpQlGqiM07LbibG8=</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TaA6KX/SRWPpmiasS8KGCRFI/mFTpQlGqiM07LbibG8=</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smSVGS2nQbsbY9WPLLIrq78NVEko2Z36d5I2YI1r6s4=</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GyyR84UYFfbFvVrs+ip9vPggIMAXC0nxkmeUVNsGxCc=</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a71WIv06Jg5Hxpgh4PZI2owpjkGTKA2QGZLLLB8ZfEk=</DigestValue>
      </Reference>
      <Reference URI="/xl/printerSettings/printerSettings35.bin?ContentType=application/vnd.openxmlformats-officedocument.spreadsheetml.printerSettings">
        <DigestMethod Algorithm="http://www.w3.org/2001/04/xmlenc#sha256"/>
        <DigestValue>hqnMLvZ6XBY2fH1KhK00vJXWuxlSZRWkoKrdKDrIF2Q=</DigestValue>
      </Reference>
      <Reference URI="/xl/printerSettings/printerSettings36.bin?ContentType=application/vnd.openxmlformats-officedocument.spreadsheetml.printerSettings">
        <DigestMethod Algorithm="http://www.w3.org/2001/04/xmlenc#sha256"/>
        <DigestValue>hqnMLvZ6XBY2fH1KhK00vJXWuxlSZRWkoKrdKDrIF2Q=</DigestValue>
      </Reference>
      <Reference URI="/xl/printerSettings/printerSettings37.bin?ContentType=application/vnd.openxmlformats-officedocument.spreadsheetml.printerSettings">
        <DigestMethod Algorithm="http://www.w3.org/2001/04/xmlenc#sha256"/>
        <DigestValue>M4zwOg5/WYrTE+gr8GPjWkKsdQLQ56eOeWh9iMHKgHA=</DigestValue>
      </Reference>
      <Reference URI="/xl/printerSettings/printerSettings38.bin?ContentType=application/vnd.openxmlformats-officedocument.spreadsheetml.printerSettings">
        <DigestMethod Algorithm="http://www.w3.org/2001/04/xmlenc#sha256"/>
        <DigestValue>hqnMLvZ6XBY2fH1KhK00vJXWuxlSZRWkoKrdKDrIF2Q=</DigestValue>
      </Reference>
      <Reference URI="/xl/printerSettings/printerSettings39.bin?ContentType=application/vnd.openxmlformats-officedocument.spreadsheetml.printerSettings">
        <DigestMethod Algorithm="http://www.w3.org/2001/04/xmlenc#sha256"/>
        <DigestValue>QPfi4g2HXuREncYI+qe42OoX0AcUPpo3w8Qf6qlBIS8=</DigestValue>
      </Reference>
      <Reference URI="/xl/printerSettings/printerSettings4.bin?ContentType=application/vnd.openxmlformats-officedocument.spreadsheetml.printerSettings">
        <DigestMethod Algorithm="http://www.w3.org/2001/04/xmlenc#sha256"/>
        <DigestValue>s6l80irlBTW+uFk7nR5c7WcaDa2jSh3MPBgl0IjaDO0=</DigestValue>
      </Reference>
      <Reference URI="/xl/printerSettings/printerSettings40.bin?ContentType=application/vnd.openxmlformats-officedocument.spreadsheetml.printerSettings">
        <DigestMethod Algorithm="http://www.w3.org/2001/04/xmlenc#sha256"/>
        <DigestValue>QPfi4g2HXuREncYI+qe42OoX0AcUPpo3w8Qf6qlBIS8=</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Iu6jIZoIID60ChsFn7zCY6uZMRN/3xvcqlUd/uwpdvQ=</DigestValue>
      </Reference>
      <Reference URI="/xl/printerSettings/printerSettings43.bin?ContentType=application/vnd.openxmlformats-officedocument.spreadsheetml.printerSettings">
        <DigestMethod Algorithm="http://www.w3.org/2001/04/xmlenc#sha256"/>
        <DigestValue>a71WIv06Jg5Hxpgh4PZI2owpjkGTKA2QGZLLLB8ZfEk=</DigestValue>
      </Reference>
      <Reference URI="/xl/printerSettings/printerSettings44.bin?ContentType=application/vnd.openxmlformats-officedocument.spreadsheetml.printerSettings">
        <DigestMethod Algorithm="http://www.w3.org/2001/04/xmlenc#sha256"/>
        <DigestValue>GyyR84UYFfbFvVrs+ip9vPggIMAXC0nxkmeUVNsGxCc=</DigestValue>
      </Reference>
      <Reference URI="/xl/printerSettings/printerSettings5.bin?ContentType=application/vnd.openxmlformats-officedocument.spreadsheetml.printerSettings">
        <DigestMethod Algorithm="http://www.w3.org/2001/04/xmlenc#sha256"/>
        <DigestValue>QPfi4g2HXuREncYI+qe42OoX0AcUPpo3w8Qf6qlBIS8=</DigestValue>
      </Reference>
      <Reference URI="/xl/printerSettings/printerSettings6.bin?ContentType=application/vnd.openxmlformats-officedocument.spreadsheetml.printerSettings">
        <DigestMethod Algorithm="http://www.w3.org/2001/04/xmlenc#sha256"/>
        <DigestValue>FO3ED4S9OIvm92dFE0Yp3fDPZ9QTEShUaDpa2Gb9qhk=</DigestValue>
      </Reference>
      <Reference URI="/xl/printerSettings/printerSettings7.bin?ContentType=application/vnd.openxmlformats-officedocument.spreadsheetml.printerSettings">
        <DigestMethod Algorithm="http://www.w3.org/2001/04/xmlenc#sha256"/>
        <DigestValue>9KUESZiY3rXEipp7F8xQfPQfZdmF9X0RWZG7z0GcyLc=</DigestValue>
      </Reference>
      <Reference URI="/xl/printerSettings/printerSettings8.bin?ContentType=application/vnd.openxmlformats-officedocument.spreadsheetml.printerSettings">
        <DigestMethod Algorithm="http://www.w3.org/2001/04/xmlenc#sha256"/>
        <DigestValue>W+2pOIA+BZapO1gK5+L+56B2KmRPrUrcfIXu2JTF6vE=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q68XiXTOVp1VUoeRvvpRG2FZpBzySUudL/fqwaCzmWA=</DigestValue>
      </Reference>
      <Reference URI="/xl/styles.xml?ContentType=application/vnd.openxmlformats-officedocument.spreadsheetml.styles+xml">
        <DigestMethod Algorithm="http://www.w3.org/2001/04/xmlenc#sha256"/>
        <DigestValue>4eYOYyHbXjrXHm5kJj79bKkBu/+Et+ZomcHB79Pgvm4=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jOnNzdvXF5hzQh17xKIx/cwll0BPEXDdZ1Z9nLoh1uQ=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6gPXSSmocvTKfi59YgjGWVmVZYgejq3lh59HUyQJ6Ts=</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2jRSPe+knvWt6K8woUfgK6N6DZYRq264PxcZ+4R71Q0=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suEBlVGjIqz3gpg91YIQX04CL395Aw5TGjPZBWd0frA=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KbvbancbHx1hfgskjRa1DqufahSTF05M4TT8Sic+0DQ=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SoYQdWln8U9F5uqpN7Mp7VzxgGEIcRBj6X8YIDCi07I=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U56pkPjCa7VxeOoxkcTwEPh3eF+ehkIGXaZ1+PNmvuI=</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vu/Wfxon58ZiMdmGofEl9fIjjO4ECfYcJpHrm7gIMD8=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c4GkFQnTDzcX27AEjGqapOQFXOF5SMvPjMIkIjGuzF4=</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6YYS39dHAS12hX6ogizjC/Q/qWojgK45rio9KJoj1uQ=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J4y+qK1VlXAesVKEO/VgdD/m/aTsYbwbQC9NzNF3HyQ=</DigestValue>
      </Reference>
      <Reference URI="/xl/worksheets/sheet10.xml?ContentType=application/vnd.openxmlformats-officedocument.spreadsheetml.worksheet+xml">
        <DigestMethod Algorithm="http://www.w3.org/2001/04/xmlenc#sha256"/>
        <DigestValue>nwO/DJWEWImjtkdQ9o8ZRBj5XvKg7VF4IaX6A5gN6Gc=</DigestValue>
      </Reference>
      <Reference URI="/xl/worksheets/sheet11.xml?ContentType=application/vnd.openxmlformats-officedocument.spreadsheetml.worksheet+xml">
        <DigestMethod Algorithm="http://www.w3.org/2001/04/xmlenc#sha256"/>
        <DigestValue>lgs5tJgeAgPTGsqtm7+KAqNBrBiFUnFfV9eNjSFtznE=</DigestValue>
      </Reference>
      <Reference URI="/xl/worksheets/sheet12.xml?ContentType=application/vnd.openxmlformats-officedocument.spreadsheetml.worksheet+xml">
        <DigestMethod Algorithm="http://www.w3.org/2001/04/xmlenc#sha256"/>
        <DigestValue>HPNsrcBhN+doiA0m2N8u0Asgdm1BrIctDg1ybLvSgg8=</DigestValue>
      </Reference>
      <Reference URI="/xl/worksheets/sheet13.xml?ContentType=application/vnd.openxmlformats-officedocument.spreadsheetml.worksheet+xml">
        <DigestMethod Algorithm="http://www.w3.org/2001/04/xmlenc#sha256"/>
        <DigestValue>L6Fa44fW+JmsPJFrbFWyhhOgNw2koi5YjCc2GdKv4/E=</DigestValue>
      </Reference>
      <Reference URI="/xl/worksheets/sheet14.xml?ContentType=application/vnd.openxmlformats-officedocument.spreadsheetml.worksheet+xml">
        <DigestMethod Algorithm="http://www.w3.org/2001/04/xmlenc#sha256"/>
        <DigestValue>pndLHdqlQKnMtDl8MLoK3dldla1s4TeY/mM3uRT8sEg=</DigestValue>
      </Reference>
      <Reference URI="/xl/worksheets/sheet15.xml?ContentType=application/vnd.openxmlformats-officedocument.spreadsheetml.worksheet+xml">
        <DigestMethod Algorithm="http://www.w3.org/2001/04/xmlenc#sha256"/>
        <DigestValue>Veg+H1j7ERoSZIBzvViSMeqogpcK4kHE+Xpgg74UodI=</DigestValue>
      </Reference>
      <Reference URI="/xl/worksheets/sheet16.xml?ContentType=application/vnd.openxmlformats-officedocument.spreadsheetml.worksheet+xml">
        <DigestMethod Algorithm="http://www.w3.org/2001/04/xmlenc#sha256"/>
        <DigestValue>N0/+w96dHpvn1TvO3R93rxXphe7PChd+QM3dFY/C/XU=</DigestValue>
      </Reference>
      <Reference URI="/xl/worksheets/sheet17.xml?ContentType=application/vnd.openxmlformats-officedocument.spreadsheetml.worksheet+xml">
        <DigestMethod Algorithm="http://www.w3.org/2001/04/xmlenc#sha256"/>
        <DigestValue>uHbCf3upjcKB8UvYN+YVO6VjNIDjRdZQx64nZzdN8Cs=</DigestValue>
      </Reference>
      <Reference URI="/xl/worksheets/sheet18.xml?ContentType=application/vnd.openxmlformats-officedocument.spreadsheetml.worksheet+xml">
        <DigestMethod Algorithm="http://www.w3.org/2001/04/xmlenc#sha256"/>
        <DigestValue>WAiqkzHIeyuhEiC8EUa06kUDDv/oFP+Mmed7Zxrss+Q=</DigestValue>
      </Reference>
      <Reference URI="/xl/worksheets/sheet19.xml?ContentType=application/vnd.openxmlformats-officedocument.spreadsheetml.worksheet+xml">
        <DigestMethod Algorithm="http://www.w3.org/2001/04/xmlenc#sha256"/>
        <DigestValue>u+hP8Yo4COXiTGNqU9Ugio7bKqFYRymInrOLYMTWjYw=</DigestValue>
      </Reference>
      <Reference URI="/xl/worksheets/sheet2.xml?ContentType=application/vnd.openxmlformats-officedocument.spreadsheetml.worksheet+xml">
        <DigestMethod Algorithm="http://www.w3.org/2001/04/xmlenc#sha256"/>
        <DigestValue>pqqJZwMXL//5Uts4ZGw+lA8b9al60UeTNj9PSAQ0Ubc=</DigestValue>
      </Reference>
      <Reference URI="/xl/worksheets/sheet20.xml?ContentType=application/vnd.openxmlformats-officedocument.spreadsheetml.worksheet+xml">
        <DigestMethod Algorithm="http://www.w3.org/2001/04/xmlenc#sha256"/>
        <DigestValue>DvdMkyxAf0IXnUu24LYNd3AitpNgELKHUGap73CxaCU=</DigestValue>
      </Reference>
      <Reference URI="/xl/worksheets/sheet21.xml?ContentType=application/vnd.openxmlformats-officedocument.spreadsheetml.worksheet+xml">
        <DigestMethod Algorithm="http://www.w3.org/2001/04/xmlenc#sha256"/>
        <DigestValue>Ue0wlQ2G7Yd6mRDvw9Iw9uSDqIPh0MMox/hBzJRm3Nc=</DigestValue>
      </Reference>
      <Reference URI="/xl/worksheets/sheet22.xml?ContentType=application/vnd.openxmlformats-officedocument.spreadsheetml.worksheet+xml">
        <DigestMethod Algorithm="http://www.w3.org/2001/04/xmlenc#sha256"/>
        <DigestValue>p43niF06IvwWZAnoKpK8saJPiv7kdpJ2qYDJRcMYe1A=</DigestValue>
      </Reference>
      <Reference URI="/xl/worksheets/sheet23.xml?ContentType=application/vnd.openxmlformats-officedocument.spreadsheetml.worksheet+xml">
        <DigestMethod Algorithm="http://www.w3.org/2001/04/xmlenc#sha256"/>
        <DigestValue>kxjZRfLohgiWLNWllLLztZPxTo3b631h40eQUWMRMBk=</DigestValue>
      </Reference>
      <Reference URI="/xl/worksheets/sheet24.xml?ContentType=application/vnd.openxmlformats-officedocument.spreadsheetml.worksheet+xml">
        <DigestMethod Algorithm="http://www.w3.org/2001/04/xmlenc#sha256"/>
        <DigestValue>3ju7DFcEswgTtaIufmtPK7Uc78x3wuq0MUN3NjgEk7I=</DigestValue>
      </Reference>
      <Reference URI="/xl/worksheets/sheet25.xml?ContentType=application/vnd.openxmlformats-officedocument.spreadsheetml.worksheet+xml">
        <DigestMethod Algorithm="http://www.w3.org/2001/04/xmlenc#sha256"/>
        <DigestValue>1yPba+JHQHeR07xO5WuYwmG/rPMAAWfg7gIaSYeUIcc=</DigestValue>
      </Reference>
      <Reference URI="/xl/worksheets/sheet26.xml?ContentType=application/vnd.openxmlformats-officedocument.spreadsheetml.worksheet+xml">
        <DigestMethod Algorithm="http://www.w3.org/2001/04/xmlenc#sha256"/>
        <DigestValue>DnkJPX4IF/BDZfCn2gLB8SbCYzKxmk27oqz3wVkcImc=</DigestValue>
      </Reference>
      <Reference URI="/xl/worksheets/sheet27.xml?ContentType=application/vnd.openxmlformats-officedocument.spreadsheetml.worksheet+xml">
        <DigestMethod Algorithm="http://www.w3.org/2001/04/xmlenc#sha256"/>
        <DigestValue>xXqsjDF6pwlUew0qVwdvOPrGztv1vtjvT8HeMajCpbw=</DigestValue>
      </Reference>
      <Reference URI="/xl/worksheets/sheet28.xml?ContentType=application/vnd.openxmlformats-officedocument.spreadsheetml.worksheet+xml">
        <DigestMethod Algorithm="http://www.w3.org/2001/04/xmlenc#sha256"/>
        <DigestValue>ae5Ea/x1VNITVEhFM/xun/fFw8BhONJqz1EqyKw4oSE=</DigestValue>
      </Reference>
      <Reference URI="/xl/worksheets/sheet29.xml?ContentType=application/vnd.openxmlformats-officedocument.spreadsheetml.worksheet+xml">
        <DigestMethod Algorithm="http://www.w3.org/2001/04/xmlenc#sha256"/>
        <DigestValue>4pI94Or3jTeDrk5FowYYt4ioCEooQXam6nRFjuDUpEM=</DigestValue>
      </Reference>
      <Reference URI="/xl/worksheets/sheet3.xml?ContentType=application/vnd.openxmlformats-officedocument.spreadsheetml.worksheet+xml">
        <DigestMethod Algorithm="http://www.w3.org/2001/04/xmlenc#sha256"/>
        <DigestValue>2ltsrY0CcK715BQFMRqj3aVmz2sCtMa4Vp/xMVUsjk4=</DigestValue>
      </Reference>
      <Reference URI="/xl/worksheets/sheet30.xml?ContentType=application/vnd.openxmlformats-officedocument.spreadsheetml.worksheet+xml">
        <DigestMethod Algorithm="http://www.w3.org/2001/04/xmlenc#sha256"/>
        <DigestValue>KjPK9CH0SU/s9zywYfHphB5Miwxbj10q8Bdw8hFBS60=</DigestValue>
      </Reference>
      <Reference URI="/xl/worksheets/sheet31.xml?ContentType=application/vnd.openxmlformats-officedocument.spreadsheetml.worksheet+xml">
        <DigestMethod Algorithm="http://www.w3.org/2001/04/xmlenc#sha256"/>
        <DigestValue>P60r3AbrmsW4SJZpIvdeepfzmtKC7EQXHxG+AsbBoco=</DigestValue>
      </Reference>
      <Reference URI="/xl/worksheets/sheet32.xml?ContentType=application/vnd.openxmlformats-officedocument.spreadsheetml.worksheet+xml">
        <DigestMethod Algorithm="http://www.w3.org/2001/04/xmlenc#sha256"/>
        <DigestValue>Jydh52gkNZjqVMMl4YUHNbCsqS52fUvrW4EYxS9uMl4=</DigestValue>
      </Reference>
      <Reference URI="/xl/worksheets/sheet33.xml?ContentType=application/vnd.openxmlformats-officedocument.spreadsheetml.worksheet+xml">
        <DigestMethod Algorithm="http://www.w3.org/2001/04/xmlenc#sha256"/>
        <DigestValue>LDxu9/sNsFnhMK7DetL6NOU3Y3GjG5kNhkOZjk+FF9c=</DigestValue>
      </Reference>
      <Reference URI="/xl/worksheets/sheet34.xml?ContentType=application/vnd.openxmlformats-officedocument.spreadsheetml.worksheet+xml">
        <DigestMethod Algorithm="http://www.w3.org/2001/04/xmlenc#sha256"/>
        <DigestValue>a1ng3X9QO2k6P1qBRFbH5IGYe1iKtHUUhAkqCIiuI5E=</DigestValue>
      </Reference>
      <Reference URI="/xl/worksheets/sheet35.xml?ContentType=application/vnd.openxmlformats-officedocument.spreadsheetml.worksheet+xml">
        <DigestMethod Algorithm="http://www.w3.org/2001/04/xmlenc#sha256"/>
        <DigestValue>3HzMyoNmNl1TZ6J4YdsX98U9ZvD66+szq/EnmmAl7TU=</DigestValue>
      </Reference>
      <Reference URI="/xl/worksheets/sheet36.xml?ContentType=application/vnd.openxmlformats-officedocument.spreadsheetml.worksheet+xml">
        <DigestMethod Algorithm="http://www.w3.org/2001/04/xmlenc#sha256"/>
        <DigestValue>ywNt5euvgQvfx06QcLw8ys7Iaevst+A1ZO/vn1Lftfo=</DigestValue>
      </Reference>
      <Reference URI="/xl/worksheets/sheet37.xml?ContentType=application/vnd.openxmlformats-officedocument.spreadsheetml.worksheet+xml">
        <DigestMethod Algorithm="http://www.w3.org/2001/04/xmlenc#sha256"/>
        <DigestValue>eSKAaLmJqMF70EsRKZrf93cc5WU3Y3Co28oKmgl29d8=</DigestValue>
      </Reference>
      <Reference URI="/xl/worksheets/sheet38.xml?ContentType=application/vnd.openxmlformats-officedocument.spreadsheetml.worksheet+xml">
        <DigestMethod Algorithm="http://www.w3.org/2001/04/xmlenc#sha256"/>
        <DigestValue>HkAWz3A5P1atahKctZQzuO0OA64vNc4Ryv8y3zZozpI=</DigestValue>
      </Reference>
      <Reference URI="/xl/worksheets/sheet39.xml?ContentType=application/vnd.openxmlformats-officedocument.spreadsheetml.worksheet+xml">
        <DigestMethod Algorithm="http://www.w3.org/2001/04/xmlenc#sha256"/>
        <DigestValue>cJ/HL7fIGHibfqlkCTSsm7bHpU71scDkU9qbit8HJiU=</DigestValue>
      </Reference>
      <Reference URI="/xl/worksheets/sheet4.xml?ContentType=application/vnd.openxmlformats-officedocument.spreadsheetml.worksheet+xml">
        <DigestMethod Algorithm="http://www.w3.org/2001/04/xmlenc#sha256"/>
        <DigestValue>oOObSrr1w1u8cNJhfQhTh7wEH6Vgco7DAFgKEJhcA1o=</DigestValue>
      </Reference>
      <Reference URI="/xl/worksheets/sheet40.xml?ContentType=application/vnd.openxmlformats-officedocument.spreadsheetml.worksheet+xml">
        <DigestMethod Algorithm="http://www.w3.org/2001/04/xmlenc#sha256"/>
        <DigestValue>1H9OQGf2D/Nv6IZ+5xa4hB1NRheyi7fHQ/mzgWwCP3A=</DigestValue>
      </Reference>
      <Reference URI="/xl/worksheets/sheet41.xml?ContentType=application/vnd.openxmlformats-officedocument.spreadsheetml.worksheet+xml">
        <DigestMethod Algorithm="http://www.w3.org/2001/04/xmlenc#sha256"/>
        <DigestValue>pl/DGd4m5iYNFVlj8/3d0SqdcQs/PnDYMhOE98URywQ=</DigestValue>
      </Reference>
      <Reference URI="/xl/worksheets/sheet42.xml?ContentType=application/vnd.openxmlformats-officedocument.spreadsheetml.worksheet+xml">
        <DigestMethod Algorithm="http://www.w3.org/2001/04/xmlenc#sha256"/>
        <DigestValue>ypSxlAufGdqk8zxEN3pUQXZRUk9Oo3dCEf+N2Mu+tEQ=</DigestValue>
      </Reference>
      <Reference URI="/xl/worksheets/sheet43.xml?ContentType=application/vnd.openxmlformats-officedocument.spreadsheetml.worksheet+xml">
        <DigestMethod Algorithm="http://www.w3.org/2001/04/xmlenc#sha256"/>
        <DigestValue>64qBJCTRx6nTX7T3NEbWNN6F+yM1N3J4NyTJIARmkyA=</DigestValue>
      </Reference>
      <Reference URI="/xl/worksheets/sheet44.xml?ContentType=application/vnd.openxmlformats-officedocument.spreadsheetml.worksheet+xml">
        <DigestMethod Algorithm="http://www.w3.org/2001/04/xmlenc#sha256"/>
        <DigestValue>DQWcrl3PqFJ398kCqad487tG1zTX87OJz2YgV55BWRI=</DigestValue>
      </Reference>
      <Reference URI="/xl/worksheets/sheet45.xml?ContentType=application/vnd.openxmlformats-officedocument.spreadsheetml.worksheet+xml">
        <DigestMethod Algorithm="http://www.w3.org/2001/04/xmlenc#sha256"/>
        <DigestValue>0/mMLsXsT7h+loVOxKkHpYl/lZ6/XSxcFzMSKioWmb0=</DigestValue>
      </Reference>
      <Reference URI="/xl/worksheets/sheet46.xml?ContentType=application/vnd.openxmlformats-officedocument.spreadsheetml.worksheet+xml">
        <DigestMethod Algorithm="http://www.w3.org/2001/04/xmlenc#sha256"/>
        <DigestValue>xJvIlofKRAsTRts+SogbNj6jcibzFK50AZwC0w2EPNY=</DigestValue>
      </Reference>
      <Reference URI="/xl/worksheets/sheet47.xml?ContentType=application/vnd.openxmlformats-officedocument.spreadsheetml.worksheet+xml">
        <DigestMethod Algorithm="http://www.w3.org/2001/04/xmlenc#sha256"/>
        <DigestValue>Zna1AMQVOYws/f4eOl/V5rl7zCIEzVNatZDJnpsaBoc=</DigestValue>
      </Reference>
      <Reference URI="/xl/worksheets/sheet5.xml?ContentType=application/vnd.openxmlformats-officedocument.spreadsheetml.worksheet+xml">
        <DigestMethod Algorithm="http://www.w3.org/2001/04/xmlenc#sha256"/>
        <DigestValue>ZTmV6EE3kbyMzXtIfgL59HbBTOPmD6cDaEdX9RhaXls=</DigestValue>
      </Reference>
      <Reference URI="/xl/worksheets/sheet6.xml?ContentType=application/vnd.openxmlformats-officedocument.spreadsheetml.worksheet+xml">
        <DigestMethod Algorithm="http://www.w3.org/2001/04/xmlenc#sha256"/>
        <DigestValue>VqFSqBULzgAYgxk62F4hUkme0dG0DgUClt5BrXJlD+Y=</DigestValue>
      </Reference>
      <Reference URI="/xl/worksheets/sheet7.xml?ContentType=application/vnd.openxmlformats-officedocument.spreadsheetml.worksheet+xml">
        <DigestMethod Algorithm="http://www.w3.org/2001/04/xmlenc#sha256"/>
        <DigestValue>NCknYfEJluSZ91VghKlkzCYx8b4j/W0K3mFOk1SJWbI=</DigestValue>
      </Reference>
      <Reference URI="/xl/worksheets/sheet8.xml?ContentType=application/vnd.openxmlformats-officedocument.spreadsheetml.worksheet+xml">
        <DigestMethod Algorithm="http://www.w3.org/2001/04/xmlenc#sha256"/>
        <DigestValue>AxDJ3q8aJmOVWxtp9afIbziG7U+MxCH0BL988/5iSwQ=</DigestValue>
      </Reference>
      <Reference URI="/xl/worksheets/sheet9.xml?ContentType=application/vnd.openxmlformats-officedocument.spreadsheetml.worksheet+xml">
        <DigestMethod Algorithm="http://www.w3.org/2001/04/xmlenc#sha256"/>
        <DigestValue>As6sO8LC4rlJ9bnK7RIdV7ZBYo0Nhds+eq7a4+VyF5Y=</DigestValue>
      </Reference>
    </Manifest>
    <SignatureProperties>
      <SignatureProperty Id="idSignatureTime" Target="#idPackageSignature">
        <mdssi:SignatureTime xmlns:mdssi="http://schemas.openxmlformats.org/package/2006/digital-signature">
          <mdssi:Format>YYYY-MM-DDThh:mm:ssTZD</mdssi:Format>
          <mdssi:Value>2023-05-17T01:56:31Z</mdssi:Value>
        </mdssi:SignatureTime>
      </SignatureProperty>
    </SignatureProperties>
  </Object>
  <Object Id="idOfficeObject">
    <SignatureProperties>
      <SignatureProperty Id="idOfficeV1Details" Target="#idPackageSignature">
        <SignatureInfoV1 xmlns="http://schemas.microsoft.com/office/2006/digsig">
          <SetupID>{43A3FE81-847B-4C54-83C0-1D966AC72232}</SetupID>
          <SignatureText>Franklin Boccia</SignatureText>
          <SignatureImage/>
          <SignatureComments/>
          <WindowsVersion>10.0</WindowsVersion>
          <OfficeVersion>16.0.16327/24</OfficeVersion>
          <ApplicationVersion>16.0.16327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2023-05-17T01:56:31Z</xd:SigningTime>
          <xd:SigningCertificate>
            <xd:Cert>
              <xd:CertDigest>
                <DigestMethod Algorithm="http://www.w3.org/2001/04/xmlenc#sha256"/>
                <DigestValue>zWQhL/KdMUYgelzmd/U5perTkf3qnYaisnF/MS2VWL8=</DigestValue>
              </xd:CertDigest>
              <xd:IssuerSerial>
                <X509IssuerName>CN=CA-CODE100 S.A., C=PY, O=CODE100 S.A., SERIALNUMBER=RUC 80080610-7</X509IssuerName>
                <X509SerialNumber>2051668825041901395794404809876517905531717811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lTCCBX2gAwIBAgIQFQam0zHqbL5VAzhF6Zk1wTANBgkqhkiG9w0BAQsFADBvMQswCQYDVQQGEwJQWTErMCkGA1UECgwiTWluaXN0ZXJpbyBkZSBJbmR1c3RyaWEgeSBDb21lcmNpbzEzMDEGA1UEAwwqQXV0b3JpZGFkIENlcnRpZmljYWRvcmEgUmHDrXogZGVsIFBhcmFndWF5MB4XDTE1MDMxMzE5MTkzM1oXDTI1MDMxMzE5MTkzM1owVzEXMBUGA1UEBRMOUlVDIDgwMDgwNjEwLTcxFTATBgNVBAoTDENPREUxMDAgUy5BLjELMAkGA1UEBhMCUFkxGDAWBgNVBAMTD0NBLUNPREUxMDAgUy5BLjCCAiIwDQYJKoZIhvcNAQEBBQADggIPADCCAgoCggIBAKq5cmDx8Vvk7dlXjYYKwdNRreQbj9K2Q3zBDwF+/vPMXXX8pPD+U3dIHr9BGoDy6M7UrZlXfexAGDzVgaTKlzJgZbkYFOYOKrN2fh1UnTPnStJsIjHywqpPqrW0y5rRm3preND4LMJhjmB0YSIp6LT8Nd5FvOtn/G2eBMZD1vFGooZ8p135TkWSGhTfNwssEYaLxWxFSnC8ntX+rfzBh0v9bx/iS2oRpvqLqTyOXvtgaTmUcGOMmzwRUnuQqRaHe7EQJMtYSnFKB8QZbxhnMSmhc3wxAcrO+mOruL/FO153UvU6uEJUP4uxjggxxyxcIWwQX40/TMWauVhG68YjIUZJBXJMSbO9AewBmKnWSWkZqD2ZTwg6fPew0cBOSsk2AvlA6w++ID+31F8uSm6OOxG/u9q3a7kHdfsH1N+tQBBdhuUr8+IcwNIgy4kkVQsNyF9jxwPimQHUXWTHnMxug0zb/+UyPX5U24dzq1FrMHneKi+m7fZYjPO3eN1FB/0ZhTqphfEM8QT8XHaPSxY+U8raBZnWqjZhCT5Xx02cmlHYZ/O4w7us9KKaMfLrMxioE8CdJsyTkN1K6z/Bd31FVPSfKJZBZ+4iAj6Wfa4sRci8KhB9tS9Tp4AeSY/yaf6OSh1FZSgaJ8UpCCJjX8BIlToDHyASJxtaR7AItaeD5p4XAgMBAAGjggJDMIICPzASBgNVHRMBAf8ECDAGAQH/AgEAMA4GA1UdDwEB/wQEAwIBBjAdBgNVHQ4EFgQUJ/baOwt/k/hZEtAVqkLPspaWPUUwHwYDVR0jBBgwFoAUwsQR8ipoRAwAKOxM1inbkvtevdYwegYIKwYBBQUHAQEEbjBsMD4GCCsGAQUFBzAChjJodHRwOi8vd3d3LmFjcmFpei5nb3YucHkvY3J0L2FjX3JhaXpfcHlfc2hhMjU2LmNydDAqBggrBgEFBQcwAYYeaHR0cDovL2NhMS5jb2RlMTAwLmNvbS5weS9vY3NwMIIBHQYDVR0gBIIBFDCCARAwggEMBgNVHSAwggEDMDYGCCsGAQUFBwIBFipodHRwOi8vd3d3LmFjcmFpei5nb3YucHkvY3BzL3BvbGl0aWNhcy5wZGYwZgYIKwYBBQUHAgIwWhpYQ2VydGlmaWNhZG9zIGVtaXRpZG9zIGRlbnRybyBkZWwgbWFyY28gZGUgbGEgUEtJIFBhcmFndWF5IGJham8gbGEgamVyYXJxdWlhIGRlIHN1IEFDUmFpejBhBggrBgEFBQcCAjBVGlNJc3N1ZWQgQ2VydGlmaWNhdGVzIGluIHRoZSBzY29wZSBvZiB0aGUgUEtJIFBhcmFndWF5IHVuZGVyIHRoZSBoaWVyYWNoeSBvZiBST09UIENBLjA8BgNVHR8ENTAzMDGgL6AthitodHRwOi8vd3d3LmFjcmFpei5nb3YucHkvYXJsL2FjX3JhaXpfcHkuY3JsMA0GCSqGSIb3DQEBCwUAA4ICAQCYwoeertzB7Um4In9wdg4uUvBU1DnivQWVaUJheeX5Bx81Mx60cu54IrwRC8o9AdgyV3aZiy+cWd8hBoX8ItgqJmxk4PwUT1802eP/ftLurBdCbAQv0lL81sDN00qtSo8LuqKv7ShZ5yYmrF6mEYJJYZ6AmCA5ji0nQ204rP7GKn3aA2wRy9DQ0WcAHB5YXVj4ihPMPWRf1y+zdDVEAJl2w2lmaBWPpg2Q/fIssSosmQozlHgb7HuVTLluHfZLdGiwq/pIk89qaoTpZs8s/ni2jMFvTx/3DHnY3Dz6s5kRDw2whrIjoV6xMDLJe3bm+rXKi2pGddUsqNrb6lCTUwN6bC0xIhwjRRxrBO9CMnj/8YT1GmR9kHKgP08tcyDSWk+woSoflKL/mlOkZf5o8TLTtSDeA87MMT0n18CWxzSLpkF97WXmJ8JGqTFDk1efqogYP6oanP9QvVUNGyEJw6DmGHEW3c29XaL1j/F4DTRCGEH2anQtpL6nV0l+mJ/hsDzPpPt92VilM4GdPZvk10JQ/yzj4+uNB9wozKLy427qbe6se/VaHa3iyutnxRP9sPEqHWfP/fm5u/e0PC9/JsjE89zti8rxEUK3hES0cSaLsCXpPKXPViaZI+1FeCtG9q2Deesy9diKtRnVZ1/ozb1rdfsug6BLWG4AsBnG3zduXA==</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BoBAAB/AAAAAAAAAAAAAADXGwAAogwAACBFTUYAAAEAYBwAAKoAAAAGAAAAAAAAAAAAAAAAAAAAVgUAAAADAABYAQAAwgAAAAAAAAAAAAAAAAAAAMA/BQDQ9QIACgAAABAAAAAAAAAAAAAAAEsAAAAQAAAAAAAAAAUAAAAeAAAAGAAAAAAAAAAAAAAAGwEAAIAAAAAnAAAAGAAAAAEAAAAAAAAAAAAAAAAAAAAlAAAADAAAAAEAAABMAAAAZAAAAAAAAAAAAAAAGgEAAH8AAAAAAAAAAAAAABs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GwEAAIAAAAAhAPAAAAAAAAAAAAAAAIA/AAAAAAAAAAAAAIA/AAAAAAAAAAAAAAAAAAAAAAAAAAAAAAAAAAAAAAAAAAAlAAAADAAAAAAAAIAoAAAADAAAAAEAAAAnAAAAGAAAAAEAAAAAAAAA8PDwAAAAAAAlAAAADAAAAAEAAABMAAAAZAAAAAAAAAAAAAAAGgEAAH8AAAAAAAAAAAAAABsBAACAAAAAIQDwAAAAAAAAAAAAAACAPwAAAAAAAAAAAACAPwAAAAAAAAAAAAAAAAAAAAAAAAAAAAAAAAAAAAAAAAAAJQAAAAwAAAAAAACAKAAAAAwAAAABAAAAJwAAABgAAAABAAAAAAAAAPDw8AAAAAAAJQAAAAwAAAABAAAATAAAAGQAAAAAAAAAAAAAABoBAAB/AAAAAAAAAAAAAAAbAQAAgAAAACEA8AAAAAAAAAAAAAAAgD8AAAAAAAAAAAAAgD8AAAAAAAAAAAAAAAAAAAAAAAAAAAAAAAAAAAAAAAAAACUAAAAMAAAAAAAAgCgAAAAMAAAAAQAAACcAAAAYAAAAAQAAAAAAAADw8PAAAAAAACUAAAAMAAAAAQAAAEwAAABkAAAAAAAAAAAAAAAaAQAAfwAAAAAAAAAAAAAAGwEAAIAAAAAhAPAAAAAAAAAAAAAAAIA/AAAAAAAAAAAAAIA/AAAAAAAAAAAAAAAAAAAAAAAAAAAAAAAAAAAAAAAAAAAlAAAADAAAAAAAAIAoAAAADAAAAAEAAAAnAAAAGAAAAAEAAAAAAAAA////AAAAAAAlAAAADAAAAAEAAABMAAAAZAAAAAAAAAAAAAAAGgEAAH8AAAAAAAAAAAAAABsBAACAAAAAIQDwAAAAAAAAAAAAAACAPwAAAAAAAAAAAACAPwAAAAAAAAAAAAAAAAAAAAAAAAAAAAAAAAAAAAAAAAAAJQAAAAwAAAAAAACAKAAAAAwAAAABAAAAJwAAABgAAAABAAAAAAAAAP///wAAAAAAJQAAAAwAAAABAAAATAAAAGQAAAAAAAAAAAAAABo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MMAAAAEAAAA9wAAABEAAAAlAAAADAAAAAEAAABUAAAAhAAAAMQAAAAEAAAA9QAAABAAAAABAAAA0XbJQVUVykHEAAAABAAAAAkAAABMAAAAAAAAAAAAAAAAAAAA//////////9gAAAAMQA2AC8ANQAvADIAMAAyADMAAAAGAAAABgAAAAQAAAAGAAAABAAAAAYAAAAGAAAABgAAAAYAAABLAAAAQAAAADAAAAAFAAAAIAAAAAEAAAABAAAAEAAAAAAAAAAAAAAAGwEAAIAAAAAAAAAAAAAAABs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IAAABHAAAAKQAAADMAAABq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MAAABIAAAAJQAAAAwAAAAEAAAAVAAAAKgAAAAqAAAAMwAAAJEAAABHAAAAAQAAANF2yUFVFcpBKgAAADMAAAAPAAAATAAAAAAAAAAAAAAAAAAAAP//////////bAAAAEYAcgBhAG4AawBsAGkAbgAgAEIAbwBjAGMAaQBhAAAACAAAAAYAAAAIAAAACQAAAAgAAAAEAAAABAAAAAkAAAAEAAAACQAAAAkAAAAHAAAABwAAAAQAAAAIAAAASwAAAEAAAAAwAAAABQAAACAAAAABAAAAAQAAABAAAAAAAAAAAAAAABsBAACAAAAAAAAAAAAAAAAbAQAAgAAAACUAAAAMAAAAAgAAACcAAAAYAAAABQAAAAAAAAD///8AAAAAACUAAAAMAAAABQAAAEwAAABkAAAAAAAAAFAAAAAaAQAAfAAAAAAAAABQAAAAGw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AwBAAAKAAAAUAAAAKoAAABcAAAAAQAAANF2yUFVFcpBCgAAAFAAAAAgAAAATAAAAAAAAAAAAAAAAAAAAP//////////jAAAAEYAcgBhAG4AawBsAGkAbgAgAEcAZQByAGEAcgBkAG8AIABCAG8AYwBjAGkAYQAgAFMAaQBsAHYAZQBpAHIAYQAGAAAABAAAAAYAAAAHAAAABgAAAAMAAAADAAAABwAAAAMAAAAIAAAABgAAAAQAAAAGAAAABAAAAAcAAAAHAAAAAwAAAAYAAAAHAAAABQAAAAUAAAADAAAABgAAAAMAAAAGAAAAAwAAAAMAAAAFAAAABgAAAAMAAAAEAAAABgAAAEsAAABAAAAAMAAAAAUAAAAgAAAAAQAAAAEAAAAQAAAAAAAAAAAAAAAbAQAAgAAAAAAAAAAAAAAAGw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MAAAAAKAAAAYAAAAHIAAABsAAAAAQAAANF2yUFVFcpBCgAAAGAAAAATAAAATAAAAAAAAAAAAAAAAAAAAP//////////dAAAAFIAZQBwAHIAZQBzAGUAbgB0AGEAbgB0AGUAIABMAGUAZwBhAGwAAAAHAAAABgAAAAcAAAAEAAAABgAAAAUAAAAGAAAABwAAAAQAAAAGAAAABwAAAAQAAAAGAAAAAwAAAAUAAAAGAAAABwAAAAYAAAADAAAASwAAAEAAAAAwAAAABQAAACAAAAABAAAAAQAAABAAAAAAAAAAAAAAABsBAACAAAAAAAAAAAAAAAAbAQAAgAAAACUAAAAMAAAAAgAAACcAAAAYAAAABQAAAAAAAAD///8AAAAAACUAAAAMAAAABQAAAEwAAABkAAAACQAAAHAAAAARAQAAfAAAAAkAAABwAAAACQEAAA0AAAAhAPAAAAAAAAAAAAAAAIA/AAAAAAAAAAAAAIA/AAAAAAAAAAAAAAAAAAAAAAAAAAAAAAAAAAAAAAAAAAAlAAAADAAAAAAAAIAoAAAADAAAAAUAAAAlAAAADAAAAAEAAAAYAAAADAAAAAAAAAASAAAADAAAAAEAAAAWAAAADAAAAAAAAABUAAAAXAEAAAoAAABwAAAAEAEAAHwAAAABAAAA0XbJQVUVykEKAAAAcAAAAC0AAABMAAAABAAAAAkAAABwAAAAEgEAAH0AAACoAAAARgBpAHIAbQBhAGQAbwAgAHAAbwByADoAIABGAFIAQQBOAEsATABJAE4AIABHAEUAUgBBAFIARABPACAAQgBPAEMAQwBJAEEAIABTAEkATABWAEUASQBSAEEAAAAGAAAAAwAAAAQAAAAJAAAABgAAAAcAAAAHAAAAAwAAAAcAAAAHAAAABAAAAAMAAAADAAAABgAAAAcAAAAHAAAACAAAAAYAAAAFAAAAAwAAAAgAAAADAAAACAAAAAYAAAAHAAAABwAAAAcAAAAIAAAACQAAAAMAAAAGAAAACQAAAAcAAAAHAAAAAwAAAAcAAAADAAAABgAAAAMAAAAFAAAABwAAAAYAAAADAAAABwAAAAcAAAAWAAAADAAAAAAAAAAlAAAADAAAAAIAAAAOAAAAFAAAAAAAAAAQAAAAFAAAAA==</Object>
  <Object Id="idInvalidSigLnImg">AQAAAGwAAAAAAAAAAAAAABoBAAB/AAAAAAAAAAAAAADXGwAAogwAACBFTUYAAAEA4CAAALEAAAAGAAAAAAAAAAAAAAAAAAAAVgUAAAADAABYAQAAwgAAAAAAAAAAAAAAAAAAAMA/BQDQ9QIACgAAABAAAAAAAAAAAAAAAEsAAAAQAAAAAAAAAAUAAAAeAAAAGAAAAAAAAAAAAAAAGwEAAIAAAAAnAAAAGAAAAAEAAAAAAAAAAAAAAAAAAAAlAAAADAAAAAEAAABMAAAAZAAAAAAAAAAAAAAAGgEAAH8AAAAAAAAAAAAAABs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aAQAAfwAAAAAAAAAAAAAAGwEAAIAAAAAhAPAAAAAAAAAAAAAAAIA/AAAAAAAAAAAAAIA/AAAAAAAAAAAAAAAAAAAAAAAAAAAAAAAAAAAAAAAAAAAlAAAADAAAAAAAAIAoAAAADAAAAAEAAAAnAAAAGAAAAAEAAAAAAAAA8PDwAAAAAAAlAAAADAAAAAEAAABMAAAAZAAAAAAAAAAAAAAAGgEAAH8AAAAAAAAAAAAAABsBAACAAAAAIQDwAAAAAAAAAAAAAACAPwAAAAAAAAAAAACAPwAAAAAAAAAAAAAAAAAAAAAAAAAAAAAAAAAAAAAAAAAAJQAAAAwAAAAAAACAKAAAAAwAAAABAAAAJwAAABgAAAABAAAAAAAAAPDw8AAAAAAAJQAAAAwAAAABAAAATAAAAGQAAAAAAAAAAAAAABoBAAB/AAAAAAAAAAAAAAAbAQAAgAAAACEA8AAAAAAAAAAAAAAAgD8AAAAAAAAAAAAAgD8AAAAAAAAAAAAAAAAAAAAAAAAAAAAAAAAAAAAAAAAAACUAAAAMAAAAAAAAgCgAAAAMAAAAAQAAACcAAAAYAAAAAQAAAAAAAADw8PAAAAAAACUAAAAMAAAAAQAAAEwAAABkAAAAAAAAAAAAAAAaAQAAfwAAAAAAAAAAAAAAGwEAAIAAAAAhAPAAAAAAAAAAAAAAAIA/AAAAAAAAAAAAAIA/AAAAAAAAAAAAAAAAAAAAAAAAAAAAAAAAAAAAAAAAAAAlAAAADAAAAAAAAIAoAAAADAAAAAEAAAAnAAAAGAAAAAEAAAAAAAAA////AAAAAAAlAAAADAAAAAEAAABMAAAAZAAAAAAAAAAAAAAAGgEAAH8AAAAAAAAAAAAAABsBAACAAAAAIQDwAAAAAAAAAAAAAACAPwAAAAAAAAAAAACAPwAAAAAAAAAAAAAAAAAAAAAAAAAAAAAAAAAAAAAAAAAAJQAAAAwAAAAAAACAKAAAAAwAAAABAAAAJwAAABgAAAABAAAAAAAAAP///wAAAAAAJQAAAAwAAAABAAAATAAAAGQAAAAAAAAAAAAAABoBAAB/AAAAAAAAAAAAAAAb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LADAAAKAAAAAwAAABcAAAAQAAAACgAAAAMAAAAOAAAADgAAAAAA/wEAAAAAAAAAAAAAgD8AAAAAAAAAAAAAgD8AAAAAAAAAAP///wAAAAAAbAAAADQAAACgAAAAEAMAAA4AAAAOAAAAKAAAAA4AAAAOAAAAAQAgAAMAAAAQAwAAAAAAAAAAAAAAAAAAAAAAAAAA/wAA/wAA/wAAAAAAAAAAAAAAAAAAAB4fH4oYGRluAAAAAAAAAAAODzk9NTfW5gAAAAAAAAAAAAAAAAAAAAA7Pe3/AAAAAAAAAAAAAAAAOjs7pjg6Ov84Ojr/CwsLMQAAAAAODzk9NTfW5gAAAAAAAAAAOz3t/wAAAAAAAAAAAAAAAAAAAAA6Ozumpqen//r6+v9OUFD/kZKS/wAAAAAODzk9NTfW5js97f8AAAAAAAAAAAAAAAAAAAAAAAAAADo7O6amp6f/+vr6//r6+v/6+vr/rKysrwAAAAA7Pe3/NTfW5gAAAAAAAAAAAAAAAAAAAAAAAAAAOjs7pqanp//6+vr/+vr6/zw8PD0AAAAAOz3t/wAAAAAODzk9NTfW5gAAAAAAAAAAAAAAAAAAAAA6Ozumpqen//r6+v88PDw9AAAAADs97f8AAAAAAAAAAAAAAAAODzk9NTfW5gAAAAAAAAAAAAAAADo7O6aRkpL/ODo6/zg6Ov8SEhJRAAAAAAAAAAAAAAAAAAAAAAAAAAAAAAAAAAAAAAAAAAAAAAAAOjs7pk5QUP/6+vr/+vr6/6+vr/E7Ozt7SUtLzAAAAAAAAAAAAAAAAAAAAAAAAAAAAAAAAAAAAABFR0f2+vr6//r6+v/6+vr/+vr6//r6+v9ISkr4CwsLMQAAAAAAAAAAAAAAAAAAAAAAAAAAGBkZboiJifb6+vr/+vr6//r6+v/6+vr/+vr6/6anp/8eHx+KAAAAAAAAAAAAAAAAAAAAAAAAAAAYGRluiImJ9vr6+v/6+vr/+vr6//r6+v/6+vr/pqen/x4fH4oAAAAAAAAAAAAAAAAAAAAAAAAAAAsLCzFISkr4+vr6//r6+v/6+vr/+vr6//r6+v9dXl72EhISUQAAAAAAAAAAAAAAAAAAAAAAAAAAAAAAAB4fH4pmZ2f/+vr6//r6+v/6+vr/e319/zk7O7sAAAAAAAAAAAAAAAAAAAAAAAAAAAAAAAAAAAAAAAAAABgZGW44Ojr/ODo6/zg6Ov8eHx+K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GwEAAIAAAAAAAAAAAAAAABsBAACAAAAAUgAAAHABAAACAAAAEAAAAAc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IAAABHAAAAKQAAADMAAABqAAAAFQAAACEA8AAAAAAAAAAAAAAAgD8AAAAAAAAAAAAAgD8AAAAAAAAAAAAAAAAAAAAAAAAAAAAAAAAAAAAAAAAAACUAAAAMAAAAAAAAgCgAAAAMAAAABAAAAFIAAABwAQAABAAAAP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pAAAAMwAAAJMAAABIAAAAJQAAAAwAAAAEAAAAVAAAAKgAAAAqAAAAMwAAAJEAAABHAAAAAQAAANF2yUFVFcpBKgAAADMAAAAPAAAATAAAAAAAAAAAAAAAAAAAAP//////////bAAAAEYAcgBhAG4AawBsAGkAbgAgAEIAbwBjAGMAaQBhAAAACAAAAAYAAAAIAAAACQAAAAgAAAAEAAAABAAAAAkAAAAEAAAACQAAAAkAAAAHAAAABwAAAAQAAAAIAAAASwAAAEAAAAAwAAAABQAAACAAAAABAAAAAQAAABAAAAAAAAAAAAAAABsBAACAAAAAAAAAAAAAAAAbAQAAgAAAACUAAAAMAAAAAgAAACcAAAAYAAAABQAAAAAAAAD///8AAAAAACUAAAAMAAAABQAAAEwAAABkAAAAAAAAAFAAAAAaAQAAfAAAAAAAAABQAAAAGw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AwBAAAKAAAAUAAAAKoAAABcAAAAAQAAANF2yUFVFcpBCgAAAFAAAAAgAAAATAAAAAAAAAAAAAAAAAAAAP//////////jAAAAEYAcgBhAG4AawBsAGkAbgAgAEcAZQByAGEAcgBkAG8AIABCAG8AYwBjAGkAYQAgAFMAaQBsAHYAZQBpAHIAYQAGAAAABAAAAAYAAAAHAAAABgAAAAMAAAADAAAABwAAAAMAAAAIAAAABgAAAAQAAAAGAAAABAAAAAcAAAAHAAAAAwAAAAYAAAAHAAAABQAAAAUAAAADAAAABgAAAAMAAAAGAAAAAwAAAAMAAAAFAAAABgAAAAMAAAAEAAAABgAAAEsAAABAAAAAMAAAAAUAAAAgAAAAAQAAAAEAAAAQAAAAAAAAAAAAAAAbAQAAgAAAAAAAAAAAAAAAGw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MAAAAAKAAAAYAAAAHIAAABsAAAAAQAAANF2yUFVFcpBCgAAAGAAAAATAAAATAAAAAAAAAAAAAAAAAAAAP//////////dAAAAFIAZQBwAHIAZQBzAGUAbgB0AGEAbgB0AGUAIABMAGUAZwBhAGwAAAAHAAAABgAAAAcAAAAEAAAABgAAAAUAAAAGAAAABwAAAAQAAAAGAAAABwAAAAQAAAAGAAAAAwAAAAUAAAAGAAAABwAAAAYAAAADAAAASwAAAEAAAAAwAAAABQAAACAAAAABAAAAAQAAABAAAAAAAAAAAAAAABsBAACAAAAAAAAAAAAAAAAbAQAAgAAAACUAAAAMAAAAAgAAACcAAAAYAAAABQAAAAAAAAD///8AAAAAACUAAAAMAAAABQAAAEwAAABkAAAACQAAAHAAAAARAQAAfAAAAAkAAABwAAAACQEAAA0AAAAhAPAAAAAAAAAAAAAAAIA/AAAAAAAAAAAAAIA/AAAAAAAAAAAAAAAAAAAAAAAAAAAAAAAAAAAAAAAAAAAlAAAADAAAAAAAAIAoAAAADAAAAAUAAAAlAAAADAAAAAEAAAAYAAAADAAAAAAAAAASAAAADAAAAAEAAAAWAAAADAAAAAAAAABUAAAAXAEAAAoAAABwAAAAEAEAAHwAAAABAAAA0XbJQVUVykEKAAAAcAAAAC0AAABMAAAABAAAAAkAAABwAAAAEgEAAH0AAACoAAAARgBpAHIAbQBhAGQAbwAgAHAAbwByADoAIABGAFIAQQBOAEsATABJAE4AIABHAEUAUgBBAFIARABPACAAQgBPAEMAQwBJAEEAIABTAEkATABWAEUASQBSAEEAAAAGAAAAAwAAAAQAAAAJAAAABgAAAAcAAAAHAAAAAwAAAAcAAAAHAAAABAAAAAMAAAADAAAABgAAAAcAAAAHAAAACAAAAAYAAAAFAAAAAwAAAAgAAAADAAAACAAAAAYAAAAHAAAABwAAAAcAAAAIAAAACQAAAAMAAAAGAAAACQAAAAcAAAAHAAAAAwAAAAcAAAADAAAABgAAAAMAAAAFAAAABwAAAAYAAAADAAAABwAAAAc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zTXeC4vKMixqyCBASfj1HnwQjZzgxx+HfX+yjZ5yq7E=</DigestValue>
    </Reference>
    <Reference Type="http://www.w3.org/2000/09/xmldsig#Object" URI="#idOfficeObject">
      <DigestMethod Algorithm="http://www.w3.org/2001/04/xmlenc#sha256"/>
      <DigestValue>RujKk0k9y0vkuJIxfqK3gHgMe7QE99QtAir6SE+JJxY=</DigestValue>
    </Reference>
    <Reference Type="http://uri.etsi.org/01903#SignedProperties" URI="#idSignedProperties">
      <Transforms>
        <Transform Algorithm="http://www.w3.org/TR/2001/REC-xml-c14n-20010315"/>
      </Transforms>
      <DigestMethod Algorithm="http://www.w3.org/2001/04/xmlenc#sha256"/>
      <DigestValue>MQKcQPO9D4t4iwF60jFRe9YYZuEpP3PpLZa7lh98cU8=</DigestValue>
    </Reference>
    <Reference Type="http://www.w3.org/2000/09/xmldsig#Object" URI="#idValidSigLnImg">
      <DigestMethod Algorithm="http://www.w3.org/2001/04/xmlenc#sha256"/>
      <DigestValue>9r0NhzwzMYHzHwJDv2b0pbQeU81i0GPLnrK4jYPP8Kc=</DigestValue>
    </Reference>
    <Reference Type="http://www.w3.org/2000/09/xmldsig#Object" URI="#idInvalidSigLnImg">
      <DigestMethod Algorithm="http://www.w3.org/2001/04/xmlenc#sha256"/>
      <DigestValue>i63UVrMzyNfSwWuZoZg3ETN0JOsuYvFtmoJTc+K1Chk=</DigestValue>
    </Reference>
  </SignedInfo>
  <SignatureValue>hsIqascoGb1ds1dFtQ3z00wZsW3BYRAszRA/0oBS4HANYHqN5ebktrD7kQogGAh7z8B+0zzwmrHq
gz6MaAr+v5E4cCw/zOom/Zex0QBrhGjP1gGwd+wmIa+y2PYwqZAg24ts9owv7DOlnLT0S1vViSpl
7Kwa5jicplcAk65SikdNtyJnxTIR0l0vZXjCz1Xo44cCcTSPSFhK2z+8sFJ1P3Lq1uFER9tFgF3C
IeT5RENAVkzccfG1Hw+GhGPdcKS7fkLJ0I4eQbWu9vTLhj9ABGbNc0Ah3AwSbqS8ewZPXXDAiRxz
ry38YNjXmuSIJU4XYHCxFeKNHo42eHa4H7i/xg==</SignatureValue>
  <KeyInfo>
    <X509Data>
      <X509Certificate>MIID8jCCAtqgAwIBAgIQumH5oL8EbpVMKIBB82hR1DANBgkqhkiG9w0BAQsFADB4MXYwEQYKCZImiZPyLGQBGRYDbmV0MBUGCgmSJomT8ixkARkWB3dpbmRvd3MwHQYDVQQDExZNUy1Pcmdhbml6YXRpb24tQWNjZXNzMCsGA1UECxMkODJkYmFjYTQtM2U4MS00NmNhLTljNzMtMDk1MGMxZWFjYTk3MB4XDTIyMDcxNTE0MzAxNFoXDTMyMDcxNTE1MDAxNFowLzEtMCsGA1UEAxMkY2ZlOWJhZjItMDNmZS00YzZiLThiNzItMTFmZjM1OWVkOGVlMIIBIjANBgkqhkiG9w0BAQEFAAOCAQ8AMIIBCgKCAQEA0SU95/GE6VuDVktuhQX9RAS0/lkDmwgemaAryAqycLeuENJ1aIJK/z/8arOWuclhxkBRdBN73S3nlDKXDevLkJEExbs7COjcr+3OT3O2NGMVT5SmmzB5wwRjex8V1XJ/pSCVhL6XO+D5iD1v8ssHuPJx8+ZBBSohdbYa9gJQgb6cCxcwmbEYaFVA5cfeWtPSVObEhkRvqBhzdBxDIg7lMqC/j5CssM5P6zZraqEukXHVsibaAYb3jd/FBeaBNB8Ib0aoJdoZLjPPi6/HsgS3PjBMmAJihazwi6O7iQfDtqxEJocgoy/XdQ6A5x50bLWWkOfrX/fivwspxBZsKZj1qwIDAQABo4HAMIG9MAwGA1UdEwEB/wQCMAAwFgYDVR0lAQH/BAwwCgYIKwYBBQUHAwIwIgYLKoZIhvcUAQWCHAIEEwSBEPK66c/+A2tMi3IR/zWe2O4wIgYLKoZIhvcUAQWCHAMEEwSBEA1WHWqwadZAuahyWSNGGAIwIgYLKoZIhvcUAQWCHAUEEwSBEM1WmufWBw5PuhW4XwkD+JMwFAYLKoZIhvcUAQWCHAgEBQSBAlNBMBMGCyqGSIb3FAEFghwHBAQEgQEwMA0GCSqGSIb3DQEBCwUAA4IBAQBfg09sHjKP9Wo6WVvPsmQqtkgOFFciQQzBqsZR5PWczrFoXyRDylmVwALBWLJSQghphnA6iF4q5RuOaDqFNK5A0hL+6QirPLdtk1te+SXINz61vss25fcAfHXLzAZCDBKxFG9VkrsXkh6nKFNyY9ryfedMuyGHds3DWzxmUAkbP8AsTd5K6+srrRFH3Bh9DWUNTzrjjEfyycz0gkRIkH7/0SJ+y63hb6l4rkSqgJSbo8hkGsahrSnvogoBYy7IxiDDGMhUnKLHkGvdHsUHp5gT3MMxd7+yOLXoououJrlzrHPDLKsgCQw1sDao+wTuViUufhX6be/tsaHA8oEk6dN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Transform>
          <Transform Algorithm="http://www.w3.org/TR/2001/REC-xml-c14n-20010315"/>
        </Transforms>
        <DigestMethod Algorithm="http://www.w3.org/2001/04/xmlenc#sha256"/>
        <DigestValue>Gb9JcwyO47evkIDbB3AYNqCKEPsVdHDCV9VdVNpp6T4=</DigestValue>
      </Reference>
      <Reference URI="/xl/calcChain.xml?ContentType=application/vnd.openxmlformats-officedocument.spreadsheetml.calcChain+xml">
        <DigestMethod Algorithm="http://www.w3.org/2001/04/xmlenc#sha256"/>
        <DigestValue>8MBV3kme1eRxvtM53VYAsOY+nWsSvIFsQ7of6Gy+MlA=</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tFh9Rj43C6yuiQ96grItfe1YLkNNoe8ZxnJUi7n/lcI=</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fELFnqMc531iehO8E10qUnjU3FFGSSVfKvsVGL702GU=</DigestValue>
      </Reference>
      <Reference URI="/xl/drawings/drawing1.xml?ContentType=application/vnd.openxmlformats-officedocument.drawing+xml">
        <DigestMethod Algorithm="http://www.w3.org/2001/04/xmlenc#sha256"/>
        <DigestValue>VbZkqpR1U/B6CopVszKaUpxZa6r4kP9YKQL6Zb3ih0Q=</DigestValue>
      </Reference>
      <Reference URI="/xl/drawings/drawing10.xml?ContentType=application/vnd.openxmlformats-officedocument.drawing+xml">
        <DigestMethod Algorithm="http://www.w3.org/2001/04/xmlenc#sha256"/>
        <DigestValue>BXZiIL6I++F0QyS4nAp/gUBJ5hg6aGwlcd4uH/qDzBQ=</DigestValue>
      </Reference>
      <Reference URI="/xl/drawings/drawing11.xml?ContentType=application/vnd.openxmlformats-officedocument.drawing+xml">
        <DigestMethod Algorithm="http://www.w3.org/2001/04/xmlenc#sha256"/>
        <DigestValue>wpyivELlodkYCDJh52qQ417fyk2m497cGfsGGkEdKOA=</DigestValue>
      </Reference>
      <Reference URI="/xl/drawings/drawing12.xml?ContentType=application/vnd.openxmlformats-officedocument.drawing+xml">
        <DigestMethod Algorithm="http://www.w3.org/2001/04/xmlenc#sha256"/>
        <DigestValue>5N3FG2RVpvTgF+fvJqQhwaszeSS5xgMkqZ6Cz2NSjH4=</DigestValue>
      </Reference>
      <Reference URI="/xl/drawings/drawing13.xml?ContentType=application/vnd.openxmlformats-officedocument.drawing+xml">
        <DigestMethod Algorithm="http://www.w3.org/2001/04/xmlenc#sha256"/>
        <DigestValue>CcMbzdDzO4BABe+TnFBDJ6fGog64QNMtj/Q606R92/Q=</DigestValue>
      </Reference>
      <Reference URI="/xl/drawings/drawing14.xml?ContentType=application/vnd.openxmlformats-officedocument.drawing+xml">
        <DigestMethod Algorithm="http://www.w3.org/2001/04/xmlenc#sha256"/>
        <DigestValue>DGtvckwy6hK9JdytCqyESuOEumCVVFiXD36hXZa+948=</DigestValue>
      </Reference>
      <Reference URI="/xl/drawings/drawing15.xml?ContentType=application/vnd.openxmlformats-officedocument.drawing+xml">
        <DigestMethod Algorithm="http://www.w3.org/2001/04/xmlenc#sha256"/>
        <DigestValue>xZfWGsJxPqT7SyiFAQWbygaGGvpTK4apnjFPTJtz6UI=</DigestValue>
      </Reference>
      <Reference URI="/xl/drawings/drawing16.xml?ContentType=application/vnd.openxmlformats-officedocument.drawing+xml">
        <DigestMethod Algorithm="http://www.w3.org/2001/04/xmlenc#sha256"/>
        <DigestValue>xsx+zkCTkFHT0kJTYo+tof6mzKeh9hc6mY/rYxrFkv0=</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qUkRsPTfG23UP7UUcp7ZnxYds2vs+yxYjSBGNqlDTHg=</DigestValue>
      </Reference>
      <Reference URI="/xl/drawings/drawing5.xml?ContentType=application/vnd.openxmlformats-officedocument.drawing+xml">
        <DigestMethod Algorithm="http://www.w3.org/2001/04/xmlenc#sha256"/>
        <DigestValue>0sTZA00HW01VoM0MFmOeZqbnoCKzjF6Id6QbtidEdOY=</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pWFi+No0LOcAhLoLJFmBc9PLjjDycgkMgHggwfQqtWk=</DigestValue>
      </Reference>
      <Reference URI="/xl/drawings/drawing8.xml?ContentType=application/vnd.openxmlformats-officedocument.drawing+xml">
        <DigestMethod Algorithm="http://www.w3.org/2001/04/xmlenc#sha256"/>
        <DigestValue>WauOoM0VuUVfSoT5TPn224C2g2oOK6Jcr+JLwpxwauw=</DigestValue>
      </Reference>
      <Reference URI="/xl/drawings/drawing9.xml?ContentType=application/vnd.openxmlformats-officedocument.drawing+xml">
        <DigestMethod Algorithm="http://www.w3.org/2001/04/xmlenc#sha256"/>
        <DigestValue>MIuvHM0oN+hQtJI6DkANib8dc+mWpZh2Y3hl/IJkesY=</DigestValue>
      </Reference>
      <Reference URI="/xl/drawings/vmlDrawing1.vml?ContentType=application/vnd.openxmlformats-officedocument.vmlDrawing">
        <DigestMethod Algorithm="http://www.w3.org/2001/04/xmlenc#sha256"/>
        <DigestValue>DI7Vy7M4hHWaxiGGIug/I/LYEGmaTY4MXBky3RWCSSc=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i3oZrjBg9Tgtd414j7VNOfo2CJI5gM0r5bk8fVQjpvQ=</DigestValue>
      </Reference>
      <Reference URI="/xl/externalLinks/externalLink14.xml?ContentType=application/vnd.openxmlformats-officedocument.spreadsheetml.externalLink+xml">
        <DigestMethod Algorithm="http://www.w3.org/2001/04/xmlenc#sha256"/>
        <DigestValue>RtTB/uM9uGGtxdVBi8u5eWOPD7OWsMyWoTjZ7aYedEk=</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volXQMuaC4kHuWTihwNeusKFnw7+kV0TqVciWwnXIKI=</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h2y3XdZGiGArXtW6OjyTi8OdwYug2IZ8aNBPqYLGo2U=</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GYHeAOo6JskRohS7mgwi/MfrdHrALVRIihgJE/R9q6A=</DigestValue>
      </Reference>
      <Reference URI="/xl/externalLinks/externalLink27.xml?ContentType=application/vnd.openxmlformats-officedocument.spreadsheetml.externalLink+xml">
        <DigestMethod Algorithm="http://www.w3.org/2001/04/xmlenc#sha256"/>
        <DigestValue>s5H+FaK0FY7ZSdGrXtsd4gTB1rpA+Llugo8fa6pKd28=</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afud54r7XzPhkmAqbwkXHX21/ARu6nGP137jXw1iHtc=</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dR/4y5i6mYF8FzkPEQ0uKuOS34iZBuqP2yUWn/Qzrmg=</DigestValue>
      </Reference>
      <Reference URI="/xl/externalLinks/externalLink38.xml?ContentType=application/vnd.openxmlformats-officedocument.spreadsheetml.externalLink+xml">
        <DigestMethod Algorithm="http://www.w3.org/2001/04/xmlenc#sha256"/>
        <DigestValue>6KspRlyaRUfPyL3iTJe27NhH8oogNWeidiB8DbKTfAY=</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BMsM2rP7w/YSq/L4IpUhCN7oatW0l7Q14jvi9TRNZQY=</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QZJfkk7p+3bjqBGAoyFCs9zAChhYEjASqVqcnndcTlw=</DigestValue>
      </Reference>
      <Reference URI="/xl/externalLinks/externalLink53.xml?ContentType=application/vnd.openxmlformats-officedocument.spreadsheetml.externalLink+xml">
        <DigestMethod Algorithm="http://www.w3.org/2001/04/xmlenc#sha256"/>
        <DigestValue>pGwp4GVaKR9SXlvZFNMG8HuGnUSkQd8DizC8zcSajIY=</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6SYIss8O+qne0yIrL+RP3hR7x2O0txzfb28C+d4nKZE=</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H3+gjTlPm4Oj5YYw1AvtJkaP2ZkyheRLiUc+J8qS8SE=</DigestValue>
      </Reference>
      <Reference URI="/xl/externalLinks/externalLink59.xml?ContentType=application/vnd.openxmlformats-officedocument.spreadsheetml.externalLink+xml">
        <DigestMethod Algorithm="http://www.w3.org/2001/04/xmlenc#sha256"/>
        <DigestValue>+BzL22QZroCpX66WwOHbI6DVC5qCj7E3wJukE5FMzm0=</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JeyL1NLYKA2N7zAdz+/W9uF0npN0cUKQDa0r9hEOcps=</DigestValue>
      </Reference>
      <Reference URI="/xl/externalLinks/externalLink61.xml?ContentType=application/vnd.openxmlformats-officedocument.spreadsheetml.externalLink+xml">
        <DigestMethod Algorithm="http://www.w3.org/2001/04/xmlenc#sha256"/>
        <DigestValue>YvbyDP1y+Q/WsAfrkQUyJ8FsUH3aCr600h00Z4Xl4u4=</DigestValue>
      </Reference>
      <Reference URI="/xl/externalLinks/externalLink62.xml?ContentType=application/vnd.openxmlformats-officedocument.spreadsheetml.externalLink+xml">
        <DigestMethod Algorithm="http://www.w3.org/2001/04/xmlenc#sha256"/>
        <DigestValue>B4Gr6zYQGgAkthDw7lO8rrZHI28toXZSqGx2r5vwHJ8=</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qCN6uUgnHZ8Z292F4nFbPJbxrcgR2I6gqNRd0Ck2ebI=</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PQgIHv87xX6xl7hGU5X398DpiAZcvXWtyPbPuZcOKk8=</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emf?ContentType=image/x-emf">
        <DigestMethod Algorithm="http://www.w3.org/2001/04/xmlenc#sha256"/>
        <DigestValue>Y0bxV61GYZzYUoTYbi153+A62DyFJyOnhJpToH2HUj8=</DigestValue>
      </Reference>
      <Reference URI="/xl/media/image3.emf?ContentType=image/x-emf">
        <DigestMethod Algorithm="http://www.w3.org/2001/04/xmlenc#sha256"/>
        <DigestValue>u7OBaTTg8OMRMwU0FVEHew9lUbmhUnfnObnpKBJ4xgM=</DigestValue>
      </Reference>
      <Reference URI="/xl/media/image4.emf?ContentType=image/x-emf">
        <DigestMethod Algorithm="http://www.w3.org/2001/04/xmlenc#sha256"/>
        <DigestValue>DFgUTG+ePNtNvyFQUrzE6/F/78sSVf7MzVEaBn0Bhy4=</DigestValue>
      </Reference>
      <Reference URI="/xl/media/image5.emf?ContentType=image/x-emf">
        <DigestMethod Algorithm="http://www.w3.org/2001/04/xmlenc#sha256"/>
        <DigestValue>G19we/MZ13QXlmJBLPxisJznE0r6EOI4QBTLBMF9QLw=</DigestValue>
      </Reference>
      <Reference URI="/xl/media/image6.png?ContentType=image/png">
        <DigestMethod Algorithm="http://www.w3.org/2001/04/xmlenc#sha256"/>
        <DigestValue>jV5CoLgiUgI8k8tohGEoLbpRgEzeecMMPv6KEtgDHC0=</DigestValue>
      </Reference>
      <Reference URI="/xl/media/image7.png?ContentType=image/png">
        <DigestMethod Algorithm="http://www.w3.org/2001/04/xmlenc#sha256"/>
        <DigestValue>vzgso1GejpB2EEjxGiLJw3bSqBwvfTk4VNeTiYeapBI=</DigestValue>
      </Reference>
      <Reference URI="/xl/media/image8.png?ContentType=image/png">
        <DigestMethod Algorithm="http://www.w3.org/2001/04/xmlenc#sha256"/>
        <DigestValue>l6te6gFuaJs/hm4hyf4ODuM8Kf275evHSmfGXar1pWw=</DigestValue>
      </Reference>
      <Reference URI="/xl/media/image9.png?ContentType=image/png">
        <DigestMethod Algorithm="http://www.w3.org/2001/04/xmlenc#sha256"/>
        <DigestValue>J3LK8clnT23q23DQnReY7zAWShjtUp9GE6F1HUhABRA=</DigestValue>
      </Reference>
      <Reference URI="/xl/printerSettings/printerSettings1.bin?ContentType=application/vnd.openxmlformats-officedocument.spreadsheetml.printerSettings">
        <DigestMethod Algorithm="http://www.w3.org/2001/04/xmlenc#sha256"/>
        <DigestValue>gfwWQ04zLW5E6B4d3eumQcVcjXxq1MZXmRILegMNwjQ=</DigestValue>
      </Reference>
      <Reference URI="/xl/printerSettings/printerSettings10.bin?ContentType=application/vnd.openxmlformats-officedocument.spreadsheetml.printerSettings">
        <DigestMethod Algorithm="http://www.w3.org/2001/04/xmlenc#sha256"/>
        <DigestValue>hqnMLvZ6XBY2fH1KhK00vJXWuxlSZRWkoKrdKDrIF2Q=</DigestValue>
      </Reference>
      <Reference URI="/xl/printerSettings/printerSettings11.bin?ContentType=application/vnd.openxmlformats-officedocument.spreadsheetml.printerSettings">
        <DigestMethod Algorithm="http://www.w3.org/2001/04/xmlenc#sha256"/>
        <DigestValue>W+2pOIA+BZapO1gK5+L+56B2KmRPrUrcfIXu2JTF6vE=</DigestValue>
      </Reference>
      <Reference URI="/xl/printerSettings/printerSettings12.bin?ContentType=application/vnd.openxmlformats-officedocument.spreadsheetml.printerSettings">
        <DigestMethod Algorithm="http://www.w3.org/2001/04/xmlenc#sha256"/>
        <DigestValue>x0SLMr4zekNWlHZeE654mfEbgCSaZC5kVVHz6LmYVq0=</DigestValue>
      </Reference>
      <Reference URI="/xl/printerSettings/printerSettings13.bin?ContentType=application/vnd.openxmlformats-officedocument.spreadsheetml.printerSettings">
        <DigestMethod Algorithm="http://www.w3.org/2001/04/xmlenc#sha256"/>
        <DigestValue>0CiVFfEQE2X2Iy9yqy55yC8F+UB0cuZW5d/kAAziG1M=</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Zu+TrN2m9h2F+F7u/5kHi5h5FAbhrdMDQOY70dv2NHE=</DigestValue>
      </Reference>
      <Reference URI="/xl/printerSettings/printerSettings16.bin?ContentType=application/vnd.openxmlformats-officedocument.spreadsheetml.printerSettings">
        <DigestMethod Algorithm="http://www.w3.org/2001/04/xmlenc#sha256"/>
        <DigestValue>TaA6KX/SRWPpmiasS8KGCRFI/mFTpQlGqiM07LbibG8=</DigestValue>
      </Reference>
      <Reference URI="/xl/printerSettings/printerSettings17.bin?ContentType=application/vnd.openxmlformats-officedocument.spreadsheetml.printerSettings">
        <DigestMethod Algorithm="http://www.w3.org/2001/04/xmlenc#sha256"/>
        <DigestValue>QPfi4g2HXuREncYI+qe42OoX0AcUPpo3w8Qf6qlBIS8=</DigestValue>
      </Reference>
      <Reference URI="/xl/printerSettings/printerSettings18.bin?ContentType=application/vnd.openxmlformats-officedocument.spreadsheetml.printerSettings">
        <DigestMethod Algorithm="http://www.w3.org/2001/04/xmlenc#sha256"/>
        <DigestValue>hqnMLvZ6XBY2fH1KhK00vJXWuxlSZRWkoKrdKDrIF2Q=</DigestValue>
      </Reference>
      <Reference URI="/xl/printerSettings/printerSettings19.bin?ContentType=application/vnd.openxmlformats-officedocument.spreadsheetml.printerSettings">
        <DigestMethod Algorithm="http://www.w3.org/2001/04/xmlenc#sha256"/>
        <DigestValue>QzGKTmfI/fD4zP+Gm9Y+1zUWPcMtm2Xm9OQBQogxXco=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20.bin?ContentType=application/vnd.openxmlformats-officedocument.spreadsheetml.printerSettings">
        <DigestMethod Algorithm="http://www.w3.org/2001/04/xmlenc#sha256"/>
        <DigestValue>W+2pOIA+BZapO1gK5+L+56B2KmRPrUrcfIXu2JTF6vE=</DigestValue>
      </Reference>
      <Reference URI="/xl/printerSettings/printerSettings21.bin?ContentType=application/vnd.openxmlformats-officedocument.spreadsheetml.printerSettings">
        <DigestMethod Algorithm="http://www.w3.org/2001/04/xmlenc#sha256"/>
        <DigestValue>Iu6jIZoIID60ChsFn7zCY6uZMRN/3xvcqlUd/uwpdvQ=</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gq9p2hzwQtCtXDVPfCW1504R+mOVYOUxtf5/HpC80Ik=</DigestValue>
      </Reference>
      <Reference URI="/xl/printerSettings/printerSettings24.bin?ContentType=application/vnd.openxmlformats-officedocument.spreadsheetml.printerSettings">
        <DigestMethod Algorithm="http://www.w3.org/2001/04/xmlenc#sha256"/>
        <DigestValue>TaA6KX/SRWPpmiasS8KGCRFI/mFTpQlGqiM07LbibG8=</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TaA6KX/SRWPpmiasS8KGCRFI/mFTpQlGqiM07LbibG8=</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smSVGS2nQbsbY9WPLLIrq78NVEko2Z36d5I2YI1r6s4=</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GyyR84UYFfbFvVrs+ip9vPggIMAXC0nxkmeUVNsGxCc=</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TaA6KX/SRWPpmiasS8KGCRFI/mFTpQlGqiM07LbibG8=</DigestValue>
      </Reference>
      <Reference URI="/xl/printerSettings/printerSettings34.bin?ContentType=application/vnd.openxmlformats-officedocument.spreadsheetml.printerSettings">
        <DigestMethod Algorithm="http://www.w3.org/2001/04/xmlenc#sha256"/>
        <DigestValue>a71WIv06Jg5Hxpgh4PZI2owpjkGTKA2QGZLLLB8ZfEk=</DigestValue>
      </Reference>
      <Reference URI="/xl/printerSettings/printerSettings35.bin?ContentType=application/vnd.openxmlformats-officedocument.spreadsheetml.printerSettings">
        <DigestMethod Algorithm="http://www.w3.org/2001/04/xmlenc#sha256"/>
        <DigestValue>hqnMLvZ6XBY2fH1KhK00vJXWuxlSZRWkoKrdKDrIF2Q=</DigestValue>
      </Reference>
      <Reference URI="/xl/printerSettings/printerSettings36.bin?ContentType=application/vnd.openxmlformats-officedocument.spreadsheetml.printerSettings">
        <DigestMethod Algorithm="http://www.w3.org/2001/04/xmlenc#sha256"/>
        <DigestValue>hqnMLvZ6XBY2fH1KhK00vJXWuxlSZRWkoKrdKDrIF2Q=</DigestValue>
      </Reference>
      <Reference URI="/xl/printerSettings/printerSettings37.bin?ContentType=application/vnd.openxmlformats-officedocument.spreadsheetml.printerSettings">
        <DigestMethod Algorithm="http://www.w3.org/2001/04/xmlenc#sha256"/>
        <DigestValue>M4zwOg5/WYrTE+gr8GPjWkKsdQLQ56eOeWh9iMHKgHA=</DigestValue>
      </Reference>
      <Reference URI="/xl/printerSettings/printerSettings38.bin?ContentType=application/vnd.openxmlformats-officedocument.spreadsheetml.printerSettings">
        <DigestMethod Algorithm="http://www.w3.org/2001/04/xmlenc#sha256"/>
        <DigestValue>hqnMLvZ6XBY2fH1KhK00vJXWuxlSZRWkoKrdKDrIF2Q=</DigestValue>
      </Reference>
      <Reference URI="/xl/printerSettings/printerSettings39.bin?ContentType=application/vnd.openxmlformats-officedocument.spreadsheetml.printerSettings">
        <DigestMethod Algorithm="http://www.w3.org/2001/04/xmlenc#sha256"/>
        <DigestValue>QPfi4g2HXuREncYI+qe42OoX0AcUPpo3w8Qf6qlBIS8=</DigestValue>
      </Reference>
      <Reference URI="/xl/printerSettings/printerSettings4.bin?ContentType=application/vnd.openxmlformats-officedocument.spreadsheetml.printerSettings">
        <DigestMethod Algorithm="http://www.w3.org/2001/04/xmlenc#sha256"/>
        <DigestValue>s6l80irlBTW+uFk7nR5c7WcaDa2jSh3MPBgl0IjaDO0=</DigestValue>
      </Reference>
      <Reference URI="/xl/printerSettings/printerSettings40.bin?ContentType=application/vnd.openxmlformats-officedocument.spreadsheetml.printerSettings">
        <DigestMethod Algorithm="http://www.w3.org/2001/04/xmlenc#sha256"/>
        <DigestValue>QPfi4g2HXuREncYI+qe42OoX0AcUPpo3w8Qf6qlBIS8=</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Iu6jIZoIID60ChsFn7zCY6uZMRN/3xvcqlUd/uwpdvQ=</DigestValue>
      </Reference>
      <Reference URI="/xl/printerSettings/printerSettings43.bin?ContentType=application/vnd.openxmlformats-officedocument.spreadsheetml.printerSettings">
        <DigestMethod Algorithm="http://www.w3.org/2001/04/xmlenc#sha256"/>
        <DigestValue>a71WIv06Jg5Hxpgh4PZI2owpjkGTKA2QGZLLLB8ZfEk=</DigestValue>
      </Reference>
      <Reference URI="/xl/printerSettings/printerSettings44.bin?ContentType=application/vnd.openxmlformats-officedocument.spreadsheetml.printerSettings">
        <DigestMethod Algorithm="http://www.w3.org/2001/04/xmlenc#sha256"/>
        <DigestValue>GyyR84UYFfbFvVrs+ip9vPggIMAXC0nxkmeUVNsGxCc=</DigestValue>
      </Reference>
      <Reference URI="/xl/printerSettings/printerSettings5.bin?ContentType=application/vnd.openxmlformats-officedocument.spreadsheetml.printerSettings">
        <DigestMethod Algorithm="http://www.w3.org/2001/04/xmlenc#sha256"/>
        <DigestValue>QPfi4g2HXuREncYI+qe42OoX0AcUPpo3w8Qf6qlBIS8=</DigestValue>
      </Reference>
      <Reference URI="/xl/printerSettings/printerSettings6.bin?ContentType=application/vnd.openxmlformats-officedocument.spreadsheetml.printerSettings">
        <DigestMethod Algorithm="http://www.w3.org/2001/04/xmlenc#sha256"/>
        <DigestValue>FO3ED4S9OIvm92dFE0Yp3fDPZ9QTEShUaDpa2Gb9qhk=</DigestValue>
      </Reference>
      <Reference URI="/xl/printerSettings/printerSettings7.bin?ContentType=application/vnd.openxmlformats-officedocument.spreadsheetml.printerSettings">
        <DigestMethod Algorithm="http://www.w3.org/2001/04/xmlenc#sha256"/>
        <DigestValue>9KUESZiY3rXEipp7F8xQfPQfZdmF9X0RWZG7z0GcyLc=</DigestValue>
      </Reference>
      <Reference URI="/xl/printerSettings/printerSettings8.bin?ContentType=application/vnd.openxmlformats-officedocument.spreadsheetml.printerSettings">
        <DigestMethod Algorithm="http://www.w3.org/2001/04/xmlenc#sha256"/>
        <DigestValue>W+2pOIA+BZapO1gK5+L+56B2KmRPrUrcfIXu2JTF6vE=</DigestValue>
      </Reference>
      <Reference URI="/xl/printerSettings/printerSettings9.bin?ContentType=application/vnd.openxmlformats-officedocument.spreadsheetml.printerSettings">
        <DigestMethod Algorithm="http://www.w3.org/2001/04/xmlenc#sha256"/>
        <DigestValue>QzGKTmfI/fD4zP+Gm9Y+1zUWPcMtm2Xm9OQBQogxXco=</DigestValue>
      </Reference>
      <Reference URI="/xl/sharedStrings.xml?ContentType=application/vnd.openxmlformats-officedocument.spreadsheetml.sharedStrings+xml">
        <DigestMethod Algorithm="http://www.w3.org/2001/04/xmlenc#sha256"/>
        <DigestValue>q68XiXTOVp1VUoeRvvpRG2FZpBzySUudL/fqwaCzmWA=</DigestValue>
      </Reference>
      <Reference URI="/xl/styles.xml?ContentType=application/vnd.openxmlformats-officedocument.spreadsheetml.styles+xml">
        <DigestMethod Algorithm="http://www.w3.org/2001/04/xmlenc#sha256"/>
        <DigestValue>4eYOYyHbXjrXHm5kJj79bKkBu/+Et+ZomcHB79Pgvm4=</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jOnNzdvXF5hzQh17xKIx/cwll0BPEXDdZ1Z9nLoh1uQ=</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6gPXSSmocvTKfi59YgjGWVmVZYgejq3lh59HUyQJ6Ts=</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2jRSPe+knvWt6K8woUfgK6N6DZYRq264PxcZ+4R71Q0=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suEBlVGjIqz3gpg91YIQX04CL395Aw5TGjPZBWd0frA=</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KbvbancbHx1hfgskjRa1DqufahSTF05M4TT8Sic+0DQ=</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SoYQdWln8U9F5uqpN7Mp7VzxgGEIcRBj6X8YIDCi07I=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U56pkPjCa7VxeOoxkcTwEPh3eF+ehkIGXaZ1+PNmvuI=</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sHxWf6LVPC7VgKtjuQw6y+33ZCXXVKAtgbQtAKUMqUg=</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vu/Wfxon58ZiMdmGofEl9fIjjO4ECfYcJpHrm7gIMD8=</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WeT6pA+vLgfdwL/09u4RpK+COY8F8CFxGGPGLd5N2DU=</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c4GkFQnTDzcX27AEjGqapOQFXOF5SMvPjMIkIjGuzF4=</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6Bbz0o48hzTUTtF6fo4ewGqu0GdHL0idXEEWlAzVmQ4=</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6YYS39dHAS12hX6ogizjC/Q/qWojgK45rio9KJoj1uQ=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J4y+qK1VlXAesVKEO/VgdD/m/aTsYbwbQC9NzNF3HyQ=</DigestValue>
      </Reference>
      <Reference URI="/xl/worksheets/sheet10.xml?ContentType=application/vnd.openxmlformats-officedocument.spreadsheetml.worksheet+xml">
        <DigestMethod Algorithm="http://www.w3.org/2001/04/xmlenc#sha256"/>
        <DigestValue>nwO/DJWEWImjtkdQ9o8ZRBj5XvKg7VF4IaX6A5gN6Gc=</DigestValue>
      </Reference>
      <Reference URI="/xl/worksheets/sheet11.xml?ContentType=application/vnd.openxmlformats-officedocument.spreadsheetml.worksheet+xml">
        <DigestMethod Algorithm="http://www.w3.org/2001/04/xmlenc#sha256"/>
        <DigestValue>lgs5tJgeAgPTGsqtm7+KAqNBrBiFUnFfV9eNjSFtznE=</DigestValue>
      </Reference>
      <Reference URI="/xl/worksheets/sheet12.xml?ContentType=application/vnd.openxmlformats-officedocument.spreadsheetml.worksheet+xml">
        <DigestMethod Algorithm="http://www.w3.org/2001/04/xmlenc#sha256"/>
        <DigestValue>HPNsrcBhN+doiA0m2N8u0Asgdm1BrIctDg1ybLvSgg8=</DigestValue>
      </Reference>
      <Reference URI="/xl/worksheets/sheet13.xml?ContentType=application/vnd.openxmlformats-officedocument.spreadsheetml.worksheet+xml">
        <DigestMethod Algorithm="http://www.w3.org/2001/04/xmlenc#sha256"/>
        <DigestValue>L6Fa44fW+JmsPJFrbFWyhhOgNw2koi5YjCc2GdKv4/E=</DigestValue>
      </Reference>
      <Reference URI="/xl/worksheets/sheet14.xml?ContentType=application/vnd.openxmlformats-officedocument.spreadsheetml.worksheet+xml">
        <DigestMethod Algorithm="http://www.w3.org/2001/04/xmlenc#sha256"/>
        <DigestValue>pndLHdqlQKnMtDl8MLoK3dldla1s4TeY/mM3uRT8sEg=</DigestValue>
      </Reference>
      <Reference URI="/xl/worksheets/sheet15.xml?ContentType=application/vnd.openxmlformats-officedocument.spreadsheetml.worksheet+xml">
        <DigestMethod Algorithm="http://www.w3.org/2001/04/xmlenc#sha256"/>
        <DigestValue>Veg+H1j7ERoSZIBzvViSMeqogpcK4kHE+Xpgg74UodI=</DigestValue>
      </Reference>
      <Reference URI="/xl/worksheets/sheet16.xml?ContentType=application/vnd.openxmlformats-officedocument.spreadsheetml.worksheet+xml">
        <DigestMethod Algorithm="http://www.w3.org/2001/04/xmlenc#sha256"/>
        <DigestValue>N0/+w96dHpvn1TvO3R93rxXphe7PChd+QM3dFY/C/XU=</DigestValue>
      </Reference>
      <Reference URI="/xl/worksheets/sheet17.xml?ContentType=application/vnd.openxmlformats-officedocument.spreadsheetml.worksheet+xml">
        <DigestMethod Algorithm="http://www.w3.org/2001/04/xmlenc#sha256"/>
        <DigestValue>uHbCf3upjcKB8UvYN+YVO6VjNIDjRdZQx64nZzdN8Cs=</DigestValue>
      </Reference>
      <Reference URI="/xl/worksheets/sheet18.xml?ContentType=application/vnd.openxmlformats-officedocument.spreadsheetml.worksheet+xml">
        <DigestMethod Algorithm="http://www.w3.org/2001/04/xmlenc#sha256"/>
        <DigestValue>WAiqkzHIeyuhEiC8EUa06kUDDv/oFP+Mmed7Zxrss+Q=</DigestValue>
      </Reference>
      <Reference URI="/xl/worksheets/sheet19.xml?ContentType=application/vnd.openxmlformats-officedocument.spreadsheetml.worksheet+xml">
        <DigestMethod Algorithm="http://www.w3.org/2001/04/xmlenc#sha256"/>
        <DigestValue>u+hP8Yo4COXiTGNqU9Ugio7bKqFYRymInrOLYMTWjYw=</DigestValue>
      </Reference>
      <Reference URI="/xl/worksheets/sheet2.xml?ContentType=application/vnd.openxmlformats-officedocument.spreadsheetml.worksheet+xml">
        <DigestMethod Algorithm="http://www.w3.org/2001/04/xmlenc#sha256"/>
        <DigestValue>pqqJZwMXL//5Uts4ZGw+lA8b9al60UeTNj9PSAQ0Ubc=</DigestValue>
      </Reference>
      <Reference URI="/xl/worksheets/sheet20.xml?ContentType=application/vnd.openxmlformats-officedocument.spreadsheetml.worksheet+xml">
        <DigestMethod Algorithm="http://www.w3.org/2001/04/xmlenc#sha256"/>
        <DigestValue>DvdMkyxAf0IXnUu24LYNd3AitpNgELKHUGap73CxaCU=</DigestValue>
      </Reference>
      <Reference URI="/xl/worksheets/sheet21.xml?ContentType=application/vnd.openxmlformats-officedocument.spreadsheetml.worksheet+xml">
        <DigestMethod Algorithm="http://www.w3.org/2001/04/xmlenc#sha256"/>
        <DigestValue>Ue0wlQ2G7Yd6mRDvw9Iw9uSDqIPh0MMox/hBzJRm3Nc=</DigestValue>
      </Reference>
      <Reference URI="/xl/worksheets/sheet22.xml?ContentType=application/vnd.openxmlformats-officedocument.spreadsheetml.worksheet+xml">
        <DigestMethod Algorithm="http://www.w3.org/2001/04/xmlenc#sha256"/>
        <DigestValue>p43niF06IvwWZAnoKpK8saJPiv7kdpJ2qYDJRcMYe1A=</DigestValue>
      </Reference>
      <Reference URI="/xl/worksheets/sheet23.xml?ContentType=application/vnd.openxmlformats-officedocument.spreadsheetml.worksheet+xml">
        <DigestMethod Algorithm="http://www.w3.org/2001/04/xmlenc#sha256"/>
        <DigestValue>kxjZRfLohgiWLNWllLLztZPxTo3b631h40eQUWMRMBk=</DigestValue>
      </Reference>
      <Reference URI="/xl/worksheets/sheet24.xml?ContentType=application/vnd.openxmlformats-officedocument.spreadsheetml.worksheet+xml">
        <DigestMethod Algorithm="http://www.w3.org/2001/04/xmlenc#sha256"/>
        <DigestValue>3ju7DFcEswgTtaIufmtPK7Uc78x3wuq0MUN3NjgEk7I=</DigestValue>
      </Reference>
      <Reference URI="/xl/worksheets/sheet25.xml?ContentType=application/vnd.openxmlformats-officedocument.spreadsheetml.worksheet+xml">
        <DigestMethod Algorithm="http://www.w3.org/2001/04/xmlenc#sha256"/>
        <DigestValue>1yPba+JHQHeR07xO5WuYwmG/rPMAAWfg7gIaSYeUIcc=</DigestValue>
      </Reference>
      <Reference URI="/xl/worksheets/sheet26.xml?ContentType=application/vnd.openxmlformats-officedocument.spreadsheetml.worksheet+xml">
        <DigestMethod Algorithm="http://www.w3.org/2001/04/xmlenc#sha256"/>
        <DigestValue>DnkJPX4IF/BDZfCn2gLB8SbCYzKxmk27oqz3wVkcImc=</DigestValue>
      </Reference>
      <Reference URI="/xl/worksheets/sheet27.xml?ContentType=application/vnd.openxmlformats-officedocument.spreadsheetml.worksheet+xml">
        <DigestMethod Algorithm="http://www.w3.org/2001/04/xmlenc#sha256"/>
        <DigestValue>xXqsjDF6pwlUew0qVwdvOPrGztv1vtjvT8HeMajCpbw=</DigestValue>
      </Reference>
      <Reference URI="/xl/worksheets/sheet28.xml?ContentType=application/vnd.openxmlformats-officedocument.spreadsheetml.worksheet+xml">
        <DigestMethod Algorithm="http://www.w3.org/2001/04/xmlenc#sha256"/>
        <DigestValue>ae5Ea/x1VNITVEhFM/xun/fFw8BhONJqz1EqyKw4oSE=</DigestValue>
      </Reference>
      <Reference URI="/xl/worksheets/sheet29.xml?ContentType=application/vnd.openxmlformats-officedocument.spreadsheetml.worksheet+xml">
        <DigestMethod Algorithm="http://www.w3.org/2001/04/xmlenc#sha256"/>
        <DigestValue>4pI94Or3jTeDrk5FowYYt4ioCEooQXam6nRFjuDUpEM=</DigestValue>
      </Reference>
      <Reference URI="/xl/worksheets/sheet3.xml?ContentType=application/vnd.openxmlformats-officedocument.spreadsheetml.worksheet+xml">
        <DigestMethod Algorithm="http://www.w3.org/2001/04/xmlenc#sha256"/>
        <DigestValue>2ltsrY0CcK715BQFMRqj3aVmz2sCtMa4Vp/xMVUsjk4=</DigestValue>
      </Reference>
      <Reference URI="/xl/worksheets/sheet30.xml?ContentType=application/vnd.openxmlformats-officedocument.spreadsheetml.worksheet+xml">
        <DigestMethod Algorithm="http://www.w3.org/2001/04/xmlenc#sha256"/>
        <DigestValue>KjPK9CH0SU/s9zywYfHphB5Miwxbj10q8Bdw8hFBS60=</DigestValue>
      </Reference>
      <Reference URI="/xl/worksheets/sheet31.xml?ContentType=application/vnd.openxmlformats-officedocument.spreadsheetml.worksheet+xml">
        <DigestMethod Algorithm="http://www.w3.org/2001/04/xmlenc#sha256"/>
        <DigestValue>P60r3AbrmsW4SJZpIvdeepfzmtKC7EQXHxG+AsbBoco=</DigestValue>
      </Reference>
      <Reference URI="/xl/worksheets/sheet32.xml?ContentType=application/vnd.openxmlformats-officedocument.spreadsheetml.worksheet+xml">
        <DigestMethod Algorithm="http://www.w3.org/2001/04/xmlenc#sha256"/>
        <DigestValue>Jydh52gkNZjqVMMl4YUHNbCsqS52fUvrW4EYxS9uMl4=</DigestValue>
      </Reference>
      <Reference URI="/xl/worksheets/sheet33.xml?ContentType=application/vnd.openxmlformats-officedocument.spreadsheetml.worksheet+xml">
        <DigestMethod Algorithm="http://www.w3.org/2001/04/xmlenc#sha256"/>
        <DigestValue>LDxu9/sNsFnhMK7DetL6NOU3Y3GjG5kNhkOZjk+FF9c=</DigestValue>
      </Reference>
      <Reference URI="/xl/worksheets/sheet34.xml?ContentType=application/vnd.openxmlformats-officedocument.spreadsheetml.worksheet+xml">
        <DigestMethod Algorithm="http://www.w3.org/2001/04/xmlenc#sha256"/>
        <DigestValue>a1ng3X9QO2k6P1qBRFbH5IGYe1iKtHUUhAkqCIiuI5E=</DigestValue>
      </Reference>
      <Reference URI="/xl/worksheets/sheet35.xml?ContentType=application/vnd.openxmlformats-officedocument.spreadsheetml.worksheet+xml">
        <DigestMethod Algorithm="http://www.w3.org/2001/04/xmlenc#sha256"/>
        <DigestValue>3HzMyoNmNl1TZ6J4YdsX98U9ZvD66+szq/EnmmAl7TU=</DigestValue>
      </Reference>
      <Reference URI="/xl/worksheets/sheet36.xml?ContentType=application/vnd.openxmlformats-officedocument.spreadsheetml.worksheet+xml">
        <DigestMethod Algorithm="http://www.w3.org/2001/04/xmlenc#sha256"/>
        <DigestValue>ywNt5euvgQvfx06QcLw8ys7Iaevst+A1ZO/vn1Lftfo=</DigestValue>
      </Reference>
      <Reference URI="/xl/worksheets/sheet37.xml?ContentType=application/vnd.openxmlformats-officedocument.spreadsheetml.worksheet+xml">
        <DigestMethod Algorithm="http://www.w3.org/2001/04/xmlenc#sha256"/>
        <DigestValue>eSKAaLmJqMF70EsRKZrf93cc5WU3Y3Co28oKmgl29d8=</DigestValue>
      </Reference>
      <Reference URI="/xl/worksheets/sheet38.xml?ContentType=application/vnd.openxmlformats-officedocument.spreadsheetml.worksheet+xml">
        <DigestMethod Algorithm="http://www.w3.org/2001/04/xmlenc#sha256"/>
        <DigestValue>HkAWz3A5P1atahKctZQzuO0OA64vNc4Ryv8y3zZozpI=</DigestValue>
      </Reference>
      <Reference URI="/xl/worksheets/sheet39.xml?ContentType=application/vnd.openxmlformats-officedocument.spreadsheetml.worksheet+xml">
        <DigestMethod Algorithm="http://www.w3.org/2001/04/xmlenc#sha256"/>
        <DigestValue>cJ/HL7fIGHibfqlkCTSsm7bHpU71scDkU9qbit8HJiU=</DigestValue>
      </Reference>
      <Reference URI="/xl/worksheets/sheet4.xml?ContentType=application/vnd.openxmlformats-officedocument.spreadsheetml.worksheet+xml">
        <DigestMethod Algorithm="http://www.w3.org/2001/04/xmlenc#sha256"/>
        <DigestValue>oOObSrr1w1u8cNJhfQhTh7wEH6Vgco7DAFgKEJhcA1o=</DigestValue>
      </Reference>
      <Reference URI="/xl/worksheets/sheet40.xml?ContentType=application/vnd.openxmlformats-officedocument.spreadsheetml.worksheet+xml">
        <DigestMethod Algorithm="http://www.w3.org/2001/04/xmlenc#sha256"/>
        <DigestValue>1H9OQGf2D/Nv6IZ+5xa4hB1NRheyi7fHQ/mzgWwCP3A=</DigestValue>
      </Reference>
      <Reference URI="/xl/worksheets/sheet41.xml?ContentType=application/vnd.openxmlformats-officedocument.spreadsheetml.worksheet+xml">
        <DigestMethod Algorithm="http://www.w3.org/2001/04/xmlenc#sha256"/>
        <DigestValue>pl/DGd4m5iYNFVlj8/3d0SqdcQs/PnDYMhOE98URywQ=</DigestValue>
      </Reference>
      <Reference URI="/xl/worksheets/sheet42.xml?ContentType=application/vnd.openxmlformats-officedocument.spreadsheetml.worksheet+xml">
        <DigestMethod Algorithm="http://www.w3.org/2001/04/xmlenc#sha256"/>
        <DigestValue>ypSxlAufGdqk8zxEN3pUQXZRUk9Oo3dCEf+N2Mu+tEQ=</DigestValue>
      </Reference>
      <Reference URI="/xl/worksheets/sheet43.xml?ContentType=application/vnd.openxmlformats-officedocument.spreadsheetml.worksheet+xml">
        <DigestMethod Algorithm="http://www.w3.org/2001/04/xmlenc#sha256"/>
        <DigestValue>64qBJCTRx6nTX7T3NEbWNN6F+yM1N3J4NyTJIARmkyA=</DigestValue>
      </Reference>
      <Reference URI="/xl/worksheets/sheet44.xml?ContentType=application/vnd.openxmlformats-officedocument.spreadsheetml.worksheet+xml">
        <DigestMethod Algorithm="http://www.w3.org/2001/04/xmlenc#sha256"/>
        <DigestValue>DQWcrl3PqFJ398kCqad487tG1zTX87OJz2YgV55BWRI=</DigestValue>
      </Reference>
      <Reference URI="/xl/worksheets/sheet45.xml?ContentType=application/vnd.openxmlformats-officedocument.spreadsheetml.worksheet+xml">
        <DigestMethod Algorithm="http://www.w3.org/2001/04/xmlenc#sha256"/>
        <DigestValue>0/mMLsXsT7h+loVOxKkHpYl/lZ6/XSxcFzMSKioWmb0=</DigestValue>
      </Reference>
      <Reference URI="/xl/worksheets/sheet46.xml?ContentType=application/vnd.openxmlformats-officedocument.spreadsheetml.worksheet+xml">
        <DigestMethod Algorithm="http://www.w3.org/2001/04/xmlenc#sha256"/>
        <DigestValue>xJvIlofKRAsTRts+SogbNj6jcibzFK50AZwC0w2EPNY=</DigestValue>
      </Reference>
      <Reference URI="/xl/worksheets/sheet47.xml?ContentType=application/vnd.openxmlformats-officedocument.spreadsheetml.worksheet+xml">
        <DigestMethod Algorithm="http://www.w3.org/2001/04/xmlenc#sha256"/>
        <DigestValue>Zna1AMQVOYws/f4eOl/V5rl7zCIEzVNatZDJnpsaBoc=</DigestValue>
      </Reference>
      <Reference URI="/xl/worksheets/sheet5.xml?ContentType=application/vnd.openxmlformats-officedocument.spreadsheetml.worksheet+xml">
        <DigestMethod Algorithm="http://www.w3.org/2001/04/xmlenc#sha256"/>
        <DigestValue>ZTmV6EE3kbyMzXtIfgL59HbBTOPmD6cDaEdX9RhaXls=</DigestValue>
      </Reference>
      <Reference URI="/xl/worksheets/sheet6.xml?ContentType=application/vnd.openxmlformats-officedocument.spreadsheetml.worksheet+xml">
        <DigestMethod Algorithm="http://www.w3.org/2001/04/xmlenc#sha256"/>
        <DigestValue>VqFSqBULzgAYgxk62F4hUkme0dG0DgUClt5BrXJlD+Y=</DigestValue>
      </Reference>
      <Reference URI="/xl/worksheets/sheet7.xml?ContentType=application/vnd.openxmlformats-officedocument.spreadsheetml.worksheet+xml">
        <DigestMethod Algorithm="http://www.w3.org/2001/04/xmlenc#sha256"/>
        <DigestValue>NCknYfEJluSZ91VghKlkzCYx8b4j/W0K3mFOk1SJWbI=</DigestValue>
      </Reference>
      <Reference URI="/xl/worksheets/sheet8.xml?ContentType=application/vnd.openxmlformats-officedocument.spreadsheetml.worksheet+xml">
        <DigestMethod Algorithm="http://www.w3.org/2001/04/xmlenc#sha256"/>
        <DigestValue>AxDJ3q8aJmOVWxtp9afIbziG7U+MxCH0BL988/5iSwQ=</DigestValue>
      </Reference>
      <Reference URI="/xl/worksheets/sheet9.xml?ContentType=application/vnd.openxmlformats-officedocument.spreadsheetml.worksheet+xml">
        <DigestMethod Algorithm="http://www.w3.org/2001/04/xmlenc#sha256"/>
        <DigestValue>As6sO8LC4rlJ9bnK7RIdV7ZBYo0Nhds+eq7a4+VyF5Y=</DigestValue>
      </Reference>
    </Manifest>
    <SignatureProperties>
      <SignatureProperty Id="idSignatureTime" Target="#idPackageSignature">
        <mdssi:SignatureTime xmlns:mdssi="http://schemas.openxmlformats.org/package/2006/digital-signature">
          <mdssi:Format>YYYY-MM-DDThh:mm:ssTZD</mdssi:Format>
          <mdssi:Value>2023-05-17T02:19:50Z</mdssi:Value>
        </mdssi:SignatureTime>
      </SignatureProperty>
    </SignatureProperties>
  </Object>
  <Object Id="idOfficeObject">
    <SignatureProperties>
      <SignatureProperty Id="idOfficeV1Details" Target="#idPackageSignature">
        <SignatureInfoV1 xmlns="http://schemas.microsoft.com/office/2006/digsig">
          <SetupID>{02F95817-CC50-4CF5-8838-2E89A17DB795}</SetupID>
          <SignatureText>Julio Rey</SignatureText>
          <SignatureImage/>
          <SignatureComments/>
          <WindowsVersion>10.0</WindowsVersion>
          <OfficeVersion>16.0.16327/24</OfficeVersion>
          <ApplicationVersion>16.0.16327</ApplicationVersion>
          <Monitors>1</Monitors>
          <HorizontalResolution>2736</HorizontalResolution>
          <VerticalResolution>1824</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2023-05-17T02:19:50Z</xd:SigningTime>
          <xd:SigningCertificate>
            <xd:Cert>
              <xd:CertDigest>
                <DigestMethod Algorithm="http://www.w3.org/2001/04/xmlenc#sha256"/>
                <DigestValue>5iB++ciqtMQcZpQmMkDZluRoFP8Dn09WaKFgb0J8zcc=</DigestValue>
              </xd:CertDigest>
              <xd:IssuerSerial>
                <X509IssuerName>DC=net + DC=windows + CN=MS-Organization-Access + OU=82dbaca4-3e81-46ca-9c73-0950c1eaca97</X509IssuerName>
                <X509SerialNumber>247745123066886536981826275642205295060</X509SerialNumber>
              </xd:IssuerSerial>
            </xd:Cert>
          </xd:SigningCertificate>
          <xd:SignaturePolicyIdentifier>
            <xd:SignaturePolicyImplied/>
          </xd:SignaturePolicyIdentifier>
        </xd:SignedSignatureProperties>
      </xd:SignedProperties>
    </xd:QualifyingProperties>
  </Object>
  <Object Id="idValidSigLnImg">AQAAAGwAAAAAAAAAAAAAAC4CAAD/AAAAAAAAAAAAAADBFAAAfQkAACBFTUYAAAEAMBwAAKoAAAAGAAAAAAAAAAAAAAAAAAAAsAoAACAHAAAEAQAArQAAAAAAAAAAAAAAAAAAAKD3AwDIowIACgAAABAAAAAAAAAAAAAAAEsAAAAQAAAAAAAAAAUAAAAeAAAAGAAAAAAAAAAAAAAALwIAAAABAAAnAAAAGAAAAAEAAAAAAAAAAAAAAAAAAAAlAAAADAAAAAEAAABMAAAAZAAAAAAAAAAAAAAALgIAAP8AAAAAAAAAAAAAAC8CAAAAAQAAIQDwAAAAAAAAAAAAAACAPwAAAAAAAAAAAACAPwAAAAAAAAAAAAAAAAAAAAAAAAAAAAAAAAAAAAAAAAAAJQAAAAwAAAAAAACAKAAAAAwAAAABAAAAJwAAABgAAAABAAAAAAAAAP///wAAAAAAJQAAAAwAAAABAAAATAAAAGQAAAAAAAAAAAAAAP8BAAD/AAAAAAAAAAAAAAAAAgAAAAEAACEA8AAAAAAAAAAAAAAAgD8AAAAAAAAAAAAAgD8AAAAAAAAAAAAAAAAAAAAAAAAAAAAAAAAAAAAAAAAAACUAAAAMAAAAAAAAgCgAAAAMAAAAAQAAACcAAAAYAAAAAQAAAAAAAADw8PAAAAAAACUAAAAMAAAAAQAAAEwAAABkAAAAAAAAAAAAAAAuAgAA/wAAAAAAAAAAAAAALwIAAAABAAAhAPAAAAAAAAAAAAAAAIA/AAAAAAAAAAAAAIA/AAAAAAAAAAAAAAAAAAAAAAAAAAAAAAAAAAAAAAAAAAAlAAAADAAAAAAAAIAoAAAADAAAAAEAAAAnAAAAGAAAAAEAAAAAAAAA8PDwAAAAAAAlAAAADAAAAAEAAABMAAAAZAAAAAAAAAAAAAAALgIAAP8AAAAAAAAAAAAAAC8CAAAAAQAAIQDwAAAAAAAAAAAAAACAPwAAAAAAAAAAAACAPwAAAAAAAAAAAAAAAAAAAAAAAAAAAAAAAAAAAAAAAAAAJQAAAAwAAAAAAACAKAAAAAwAAAABAAAAJwAAABgAAAABAAAAAAAAAPDw8AAAAAAAJQAAAAwAAAABAAAATAAAAGQAAAAAAAAAAAAAAC4CAAD/AAAAAAAAAAAAAAAvAgAAAAEAACEA8AAAAAAAAAAAAAAAgD8AAAAAAAAAAAAAgD8AAAAAAAAAAAAAAAAAAAAAAAAAAAAAAAAAAAAAAAAAACUAAAAMAAAAAAAAgCgAAAAMAAAAAQAAACcAAAAYAAAAAQAAAAAAAADw8PAAAAAAACUAAAAMAAAAAQAAAEwAAABkAAAAAAAAAAAAAAAuAgAA/wAAAAAAAAAAAAAALwIAAAABAAAhAPAAAAAAAAAAAAAAAIA/AAAAAAAAAAAAAIA/AAAAAAAAAAAAAAAAAAAAAAAAAAAAAAAAAAAAAAAAAAAlAAAADAAAAAAAAIAoAAAADAAAAAEAAAAnAAAAGAAAAAEAAAAAAAAA////AAAAAAAlAAAADAAAAAEAAABMAAAAZAAAAAAAAAAAAAAALgIAAP8AAAAAAAAAAAAAAC8CAAAAAQAAIQDwAAAAAAAAAAAAAACAPwAAAAAAAAAAAACAPwAAAAAAAAAAAAAAAAAAAAAAAAAAAAAAAAAAAAAAAAAAJQAAAAwAAAAAAACAKAAAAAwAAAABAAAAJwAAABgAAAABAAAAAAAAAP///wAAAAAAJQAAAAwAAAABAAAATAAAAGQAAAAAAAAAAAAAAC4CAAD/AAAAAAAAAAAAAAAvAgAAAAEAACEA8AAAAAAAAAAAAAAAgD8AAAAAAAAAAAAAgD8AAAAAAAAAAAAAAAAAAAAAAAAAAAAAAAAAAAAAAAAAACUAAAAMAAAAAAAAgCgAAAAMAAAAAQAAACcAAAAYAAAAAQAAAAAAAAD///8AAAAAACUAAAAMAAAAAQAAAEwAAABkAAAAAAAAAAgAAAD/AQAAJwAAAAAAAAAIAAAAAAIAACAAAAAhAPAAAAAAAAAAAAAAAIA/AAAAAAAAAAAAAIA/AAAAAAAAAAAAAAAAAAAAAAAAAAAAAAAAAAAAAAAAAAAlAAAADAAAAAAAAIAoAAAADAAAAAEAAAAnAAAAGAAAAAEAAAAAAAAA////AAAAAAAlAAAADAAAAAEAAABMAAAAZAAAAH8BAAAJAAAA3QEAACYAAAB/AQAACQAAAF8AAAAeAAAAIQDwAAAAAAAAAAAAAACAPwAAAAAAAAAAAACAPwAAAAAAAAAAAAAAAAAAAAAAAAAAAAAAAAAAAAAAAAAAJQAAAAwAAAAAAACAKAAAAAwAAAABAAAAUgAAAHABAAABAAAA6////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H8BAAAJAAAA3gEAACcAAAAlAAAADAAAAAEAAABUAAAAhAAAAIABAAAJAAAA3AEAACYAAAABAAAA+gsYQR/BF0GAAQAACQAAAAkAAABMAAAAAAAAAAAAAAAAAAAA//////////9gAAAAMQA2AC8ANQAvADIAMAAyADMAAAALAAAACwAAAAgAAAALAAAACAAAAAsAAAALAAAACwAAAAsAAABLAAAAQAAAADAAAAAFAAAAIAAAAAEAAAABAAAAEAAAAAAAAAAAAAAALwIAAAABAAAAAAAAAAAAAC8CAAAAAQ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MAAAAAAAAABUAAAAIQDwAAAAAAAAAAAAAACAPwAAAAAAAAAAAACAPwAAAAAAAAAAAAAAAAAAAAAAAAAAAAAAAAAAAAAAAAAAJQAAAAwAAAAAAACAKAAAAAwAAAADAAAAJwAAABgAAAADAAAAAAAAAAAAAAAAAAAAJQAAAAwAAAADAAAATAAAAGQAAAAAAAAAAAAAAP//////////AAAAADAAAAAAAgAAAAAAACEA8AAAAAAAAAAAAAAAgD8AAAAAAAAAAAAAgD8AAAAAAAAAAAAAAAAAAAAAAAAAAAAAAAAAAAAAAAAAACUAAAAMAAAAAAAAgCgAAAAMAAAAAwAAACcAAAAYAAAAAwAAAAAAAAAAAAAAAAAAACUAAAAMAAAAAwAAAEwAAABkAAAAAAAAAAAAAAD//////////wACAAAwAAAAAAAAAFQAAAAhAPAAAAAAAAAAAAAAAIA/AAAAAAAAAAAAAIA/AAAAAAAAAAAAAAAAAAAAAAAAAAAAAAAAAAAAAAAAAAAlAAAADAAAAAAAAIAoAAAADAAAAAMAAAAnAAAAGAAAAAMAAAAAAAAAAAAAAAAAAAAlAAAADAAAAAMAAABMAAAAZAAAAAAAAACEAAAA/wEAAIUAAAAAAAAAhAAAAAACAAACAAAAIQDwAAAAAAAAAAAAAACAPwAAAAAAAAAAAACAPwAAAAAAAAAAAAAAAAAAAAAAAAAAAAAAAAAAAAAAAAAAJQAAAAwAAAAAAACAKAAAAAwAAAADAAAAJwAAABgAAAADAAAAAAAAAP///wAAAAAAJQAAAAwAAAADAAAATAAAAGQAAAAAAAAAMAAAAP8BAACDAAAAAAAAADAAAAAAAgAAVAAAACEA8AAAAAAAAAAAAAAAgD8AAAAAAAAAAAAAgD8AAAAAAAAAAAAAAAAAAAAAAAAAAAAAAAAAAAAAAAAAACUAAAAMAAAAAAAAgCgAAAAMAAAAAwAAACcAAAAYAAAAAwAAAAAAAAD///8AAAAAACUAAAAMAAAAAwAAAEwAAABkAAAAEQAAAGAAAAAnAAAAgwAAABEAAABg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EgAAAGAAAAAmAAAAgwAAAAEAAAD6CxhBH8EXQRIAAACEAAAAAQAAAEwAAAAEAAAAEQAAAGAAAAAoAAAAhAAAAFAAAABYAEnQFQAAABYAAAAMAAAAAAAAACUAAAAMAAAAAgAAACcAAAAYAAAABAAAAAAAAAD///8AAAAAACUAAAAMAAAABAAAAEwAAABkAAAASgAAADgAAADuAQAAgwAAAEoAAAA4AAAApQEAAEwAAAAhAPAAAAAAAAAAAAAAAIA/AAAAAAAAAAAAAIA/AAAAAAAAAAAAAAAAAAAAAAAAAAAAAAAAAAAAAAAAAAAlAAAADAAAAAAAAIAoAAAADAAAAAQAAAAnAAAAGAAAAAQAAAAAAAAA////AAAAAAAlAAAADAAAAAQAAABMAAAAZAAAAEoAAAA4AAAA7gEAAHsAAABKAAAAOAAAAKUBAABEAAAAIQDwAAAAAAAAAAAAAACAPwAAAAAAAAAAAACAPwAAAAAAAAAAAAAAAAAAAAAAAAAAAAAAAAAAAAAAAAAAJQAAAAwAAAAAAACAKAAAAAwAAAAEAAAAJwAAABgAAAAEAAAAAAAAAP///wAAAAAAJQAAAAwAAAAEAAAATAAAAGQAAABKAAAATwAAAMcAAAB7AAAASgAAAE8AAAB+AAAALQAAACEA8AAAAAAAAAAAAAAAgD8AAAAAAAAAAAAAgD8AAAAAAAAAAAAAAAAAAAAAAAAAAAAAAAAAAAAAAAAAACUAAAAMAAAAAAAAgCgAAAAMAAAABAAAAFIAAABwAQAABAAAAOD///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BKAAAATwAAAMgAAAB8AAAAJQAAAAwAAAAEAAAAVAAAAIQAAABLAAAATwAAAMYAAAB7AAAAAQAAAPoLGEEfwRdBSwAAAE8AAAAJAAAATAAAAAAAAAAAAAAAAAAAAP//////////YAAAAEoAdQBsAGkAbwAgAFIAZQB5AKKICwAAABIAAAAIAAAACAAAABMAAAAJAAAAEwAAABEAAAAPAAAASwAAAEAAAAAwAAAABQAAACAAAAABAAAAAQAAABAAAAAAAAAAAAAAAC8CAAAAAQAAAAAAAAAAAAAvAgAAAAEAACUAAAAMAAAAAgAAACcAAAAYAAAABQAAAAAAAAD///8AAAAAACUAAAAMAAAABQAAAEwAAABkAAAAAAAAAI4AAAAuAgAA9wAAAAAAAACOAAAALwIAAGoAAAAhAPAAAAAAAAAAAAAAAIA/AAAAAAAAAAAAAIA/AAAAAAAAAAAAAAAAAAAAAAAAAAAAAAAAAAAAAAAAAAAlAAAADAAAAAAAAIAoAAAADAAAAAUAAAAnAAAAGAAAAAUAAAAAAAAA////AAAAAAAlAAAADAAAAAUAAABMAAAAZAAAACIAAACOAAAA/wEAAKsAAAAiAAAAjgAAAN4BAAAeAAAAIQDwAAAAAAAAAAAAAACAPwAAAAAAAAAAAACAPwAAAAAAAAAAAAAAAAAAAAAAAAAAAAAAAAAAAAAAAAAAJQAAAAwAAAAAAACAKAAAAAwAAAAFAAAAJQAAAAwAAAABAAAAGAAAAAwAAAAAAAAAEgAAAAwAAAABAAAAHgAAABgAAAAiAAAAjgAAAAACAACsAAAAJQAAAAwAAAABAAAAVAAAAOgAAAAjAAAAjgAAABsBAACrAAAAAQAAAPoLGEEfwRdBIwAAAI4AAAAaAAAATAAAAAAAAAAAAAAAAAAAAP//////////gAAAAEoAdQBsAGkAbwAgAEQAYQBuAGkAZQBsACAAUgBlAHkAIABGAGUAcgBuAGEAbgBkAGUAegAIAAAADAAAAAUAAAAFAAAADAAAAAYAAAAPAAAACwAAAAwAAAAFAAAACwAAAAUAAAAGAAAADQAAAAsAAAAKAAAABgAAAAoAAAALAAAABwAAAAwAAAALAAAADAAAAAwAAAALAAAACgAAAEsAAABAAAAAMAAAAAUAAAAgAAAAAQAAAAEAAAAQAAAAAAAAAAAAAAAvAgAAAAEAAAAAAAAAAAAALwIAAAABAAAlAAAADAAAAAIAAAAnAAAAGAAAAAUAAAAAAAAA////AAAAAAAlAAAADAAAAAUAAABMAAAAZAAAACIAAAC0AAAA/wEAANEAAAAiAAAAtAAAAN4BAAAeAAAAIQDwAAAAAAAAAAAAAACAPwAAAAAAAAAAAACAPwAAAAAAAAAAAAAAAAAAAAAAAAAAAAAAAAAAAAAAAAAAJQAAAAwAAAAAAACAKAAAAAwAAAAFAAAAJQAAAAwAAAABAAAAGAAAAAwAAAAAAAAAEgAAAAwAAAABAAAAHgAAABgAAAAiAAAAtAAAAAACAADSAAAAJQAAAAwAAAABAAAAVAAAAMAAAAAjAAAAtAAAAN8AAADRAAAAAQAAAPoLGEEfwRdBIwAAALQAAAATAAAATAAAAAAAAAAAAAAAAAAAAP//////////dAAAAFIAZQBwAHIAZQBzAGUAbgB0AGEAbgB0AGUAIABMAGUAZwBhAGwA45cNAAAACwAAAAwAAAAHAAAACwAAAAkAAAALAAAADAAAAAcAAAALAAAADAAAAAcAAAALAAAABgAAAAoAAAALAAAADAAAAAsAAAAFAAAASwAAAEAAAAAwAAAABQAAACAAAAABAAAAAQAAABAAAAAAAAAAAAAAAC8CAAAAAQAAAAAAAAAAAAAvAgAAAAEAACUAAAAMAAAAAgAAACcAAAAYAAAABQAAAAAAAAD///8AAAAAACUAAAAMAAAABQAAAEwAAABkAAAAIgAAANoAAAAMAgAA9wAAACIAAADaAAAA6wEAAB4AAAAhAPAAAAAAAAAAAAAAAIA/AAAAAAAAAAAAAIA/AAAAAAAAAAAAAAAAAAAAAAAAAAAAAAAAAAAAAAAAAAAlAAAADAAAAAAAAIAoAAAADAAAAAUAAAAlAAAADAAAAAEAAAAYAAAADAAAAAAAAAASAAAADAAAAAEAAAAWAAAADAAAAAAAAABUAAAAdAEAACMAAADaAAAACwIAAPcAAAABAAAA+gsYQR/BF0EjAAAA2gAAADEAAABMAAAABAAAACIAAADaAAAADQIAAPgAAACwAAAARgBpAHIAbQBhAGQAbwAgAHAAbwByADoAIABjAGYAZQA5AGIAYQBmADIALQAwADMAZgBlAC0ANABjADYAYgAtADgAYgA3ADIALQAxADEAZgBmADMANQA5AGUAZAA4AGUAZQD1WQoAAAAFAAAABwAAABIAAAALAAAADAAAAAwAAAAGAAAADAAAAAwAAAAHAAAABQAAAAYAAAAKAAAABwAAAAsAAAALAAAADAAAAAsAAAAHAAAACwAAAAgAAAALAAAACwAAAAcAAAALAAAACAAAAAsAAAAKAAAACwAAAAwAAAAIAAAACwAAAAwAAAALAAAACwAAAAgAAAALAAAACwAAAAcAAAAHAAAACwAAAAsAAAALAAAACwAAAAwAAAALAAAACwAAAAsAAAAWAAAADAAAAAAAAAAlAAAADAAAAAIAAAAOAAAAFAAAAAAAAAAQAAAAFAAAAA==</Object>
  <Object Id="idInvalidSigLnImg">AQAAAGwAAAAAAAAAAAAAAC4CAAD/AAAAAAAAAAAAAADBFAAAfQkAACBFTUYAAAEA9BwAAK8AAAAGAAAAAAAAAAAAAAAAAAAAsAoAACAHAAAEAQAArQAAAAAAAAAAAAAAAAAAAKD3AwDIowIACgAAABAAAAAAAAAAAAAAAEsAAAAQAAAAAAAAAAUAAAAeAAAAGAAAAAAAAAAAAAAALwIAAAABAAAnAAAAGAAAAAEAAAAAAAAAAAAAAAAAAAAlAAAADAAAAAEAAABMAAAAZAAAAAAAAAAAAAAALgIAAP8AAAAAAAAAAAAAAC8CAAAAAQAAIQDwAAAAAAAAAAAAAACAPwAAAAAAAAAAAACAPwAAAAAAAAAAAAAAAAAAAAAAAAAAAAAAAAAAAAAAAAAAJQAAAAwAAAAAAACAKAAAAAwAAAABAAAAJwAAABgAAAABAAAAAAAAAP///wAAAAAAJQAAAAwAAAABAAAATAAAAGQAAAAAAAAAAAAAAP8BAAD/AAAAAAAAAAAAAAAAAgAAAAEAACEA8AAAAAAAAAAAAAAAgD8AAAAAAAAAAAAAgD8AAAAAAAAAAAAAAAAAAAAAAAAAAAAAAAAAAAAAAAAAACUAAAAMAAAAAAAAgCgAAAAMAAAAAQAAACcAAAAYAAAAAQAAAAAAAADw8PAAAAAAACUAAAAMAAAAAQAAAEwAAABkAAAAAAAAAAAAAAAuAgAA/wAAAAAAAAAAAAAALwIAAAABAAAhAPAAAAAAAAAAAAAAAIA/AAAAAAAAAAAAAIA/AAAAAAAAAAAAAAAAAAAAAAAAAAAAAAAAAAAAAAAAAAAlAAAADAAAAAAAAIAoAAAADAAAAAEAAAAnAAAAGAAAAAEAAAAAAAAA8PDwAAAAAAAlAAAADAAAAAEAAABMAAAAZAAAAAAAAAAAAAAALgIAAP8AAAAAAAAAAAAAAC8CAAAAAQAAIQDwAAAAAAAAAAAAAACAPwAAAAAAAAAAAACAPwAAAAAAAAAAAAAAAAAAAAAAAAAAAAAAAAAAAAAAAAAAJQAAAAwAAAAAAACAKAAAAAwAAAABAAAAJwAAABgAAAABAAAAAAAAAPDw8AAAAAAAJQAAAAwAAAABAAAATAAAAGQAAAAAAAAAAAAAAC4CAAD/AAAAAAAAAAAAAAAvAgAAAAEAACEA8AAAAAAAAAAAAAAAgD8AAAAAAAAAAAAAgD8AAAAAAAAAAAAAAAAAAAAAAAAAAAAAAAAAAAAAAAAAACUAAAAMAAAAAAAAgCgAAAAMAAAAAQAAACcAAAAYAAAAAQAAAAAAAADw8PAAAAAAACUAAAAMAAAAAQAAAEwAAABkAAAAAAAAAAAAAAAuAgAA/wAAAAAAAAAAAAAALwIAAAABAAAhAPAAAAAAAAAAAAAAAIA/AAAAAAAAAAAAAIA/AAAAAAAAAAAAAAAAAAAAAAAAAAAAAAAAAAAAAAAAAAAlAAAADAAAAAAAAIAoAAAADAAAAAEAAAAnAAAAGAAAAAEAAAAAAAAA////AAAAAAAlAAAADAAAAAEAAABMAAAAZAAAAAAAAAAAAAAALgIAAP8AAAAAAAAAAAAAAC8CAAAAAQAAIQDwAAAAAAAAAAAAAACAPwAAAAAAAAAAAACAPwAAAAAAAAAAAAAAAAAAAAAAAAAAAAAAAAAAAAAAAAAAJQAAAAwAAAAAAACAKAAAAAwAAAABAAAAJwAAABgAAAABAAAAAAAAAP///wAAAAAAJQAAAAwAAAABAAAATAAAAGQAAAAAAAAAAAAAAC4CAAD/AAAAAAAAAAAAAAAvAgAAAAEAACEA8AAAAAAAAAAAAAAAgD8AAAAAAAAAAAAAgD8AAAAAAAAAAAAAAAAAAAAAAAAAAAAAAAAAAAAAAAAAACUAAAAMAAAAAAAAgCgAAAAMAAAAAQAAACcAAAAYAAAAAQAAAAAAAAD///8AAAAAACUAAAAMAAAAAQAAAEwAAABkAAAAAAAAAAgAAAD/AQAAJwAAAAAAAAAIAAAAAAIAACAAAAAhAPAAAAAAAAAAAAAAAIA/AAAAAAAAAAAAAIA/AAAAAAAAAAAAAAAAAAAAAAAAAAAAAAAAAAAAAAAAAAAlAAAADAAAAAAAAIAoAAAADAAAAAEAAAAnAAAAGAAAAAEAAAAAAAAA////AAAAAAAlAAAADAAAAAEAAABMAAAAZAAAACIAAAAIAAAAQQAAACcAAAAiAAAACAAAACAAAAAgAAAAIQDwAAAAAAAAAAAAAACAPwAAAAAAAAAAAACAPwAAAAAAAAAAAAAAAAAAAAAAAAAAAAAAAAAAAAAAAAAAJQAAAAwAAAAAAACAKAAAAAwAAAABAAAAJwAAABgAAAABAAAAAAAAAP///wAAAAAAJQAAAAwAAAABAAAATAAAAGQAAABkAAAACQAAAPIAAAAmAAAAZAAAAAkAAACPAAAAHgAAACEA8AAAAAAAAAAAAAAAgD8AAAAAAAAAAAAAgD8AAAAAAAAAAAAAAAAAAAAAAAAAAAAAAAAAAAAAAAAAACUAAAAMAAAAAAAAgCgAAAAMAAAAAQAAAFIAAABwAQAAAQAAAOv///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BAAAAGAAAAAwAAAD/AAAAEgAAAAwAAAABAAAAHgAAABgAAABkAAAACQAAAPMAAAAnAAAAJQAAAAwAAAABAAAAVAAAAKgAAABlAAAACQAAAPEAAAAmAAAAAQAAAPoLGEEfwRdBZQAAAAkAAAAPAAAATAAAAAAAAAAAAAAAAAAAAP//////////bAAAAEYAaQByAG0AYQAgAG4AbwAgAHYA4QBsAGkAZABhAAAACgAAAAUAAAAHAAAAEgAAAAsAAAAGAAAADAAAAAwAAAAGAAAACgAAAAsAAAAFAAAABQAAAAwAAAALAAAASwAAAEAAAAAwAAAABQAAACAAAAABAAAAAQAAABAAAAAAAAAAAAAAAC8CAAAAAQAAAAAAAAAAAAAvAgAAAAE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DAAAAAAAAAAVAAAACEA8AAAAAAAAAAAAAAAgD8AAAAAAAAAAAAAgD8AAAAAAAAAAAAAAAAAAAAAAAAAAAAAAAAAAAAAAAAAACUAAAAMAAAAAAAAgCgAAAAMAAAAAwAAACcAAAAYAAAAAwAAAAAAAAAAAAAAAAAAACUAAAAMAAAAAwAAAEwAAABkAAAAAAAAAAAAAAD//////////wAAAAAwAAAAAAIAAAAAAAAhAPAAAAAAAAAAAAAAAIA/AAAAAAAAAAAAAIA/AAAAAAAAAAAAAAAAAAAAAAAAAAAAAAAAAAAAAAAAAAAlAAAADAAAAAAAAIAoAAAADAAAAAMAAAAnAAAAGAAAAAMAAAAAAAAAAAAAAAAAAAAlAAAADAAAAAMAAABMAAAAZAAAAAAAAAAAAAAA//////////8AAgAAMAAAAAAAAABUAAAAIQDwAAAAAAAAAAAAAACAPwAAAAAAAAAAAACAPwAAAAAAAAAAAAAAAAAAAAAAAAAAAAAAAAAAAAAAAAAAJQAAAAwAAAAAAACAKAAAAAwAAAADAAAAJwAAABgAAAADAAAAAAAAAAAAAAAAAAAAJQAAAAwAAAADAAAATAAAAGQAAAAAAAAAhAAAAP8BAACFAAAAAAAAAIQAAAAAAgAAAgAAACEA8AAAAAAAAAAAAAAAgD8AAAAAAAAAAAAAgD8AAAAAAAAAAAAAAAAAAAAAAAAAAAAAAAAAAAAAAAAAACUAAAAMAAAAAAAAgCgAAAAMAAAAAwAAACcAAAAYAAAAAwAAAAAAAAD///8AAAAAACUAAAAMAAAAAwAAAEwAAABkAAAAAAAAADAAAAD/AQAAgwAAAAAAAAAwAAAAAAIAAFQAAAAhAPAAAAAAAAAAAAAAAIA/AAAAAAAAAAAAAIA/AAAAAAAAAAAAAAAAAAAAAAAAAAAAAAAAAAAAAAAAAAAlAAAADAAAAAAAAIAoAAAADAAAAAMAAAAnAAAAGAAAAAMAAAAAAAAA////AAAAAAAlAAAADAAAAAMAAABMAAAAZAAAABEAAABgAAAAJwAAAIMAAAARAAAAYA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BIAAABgAAAAJgAAAIMAAAABAAAA+gsYQR/BF0ESAAAAhAAAAAEAAABMAAAABAAAABEAAABgAAAAKAAAAIQAAABQAAAAWACJlRUAAAAWAAAADAAAAAAAAAAlAAAADAAAAAIAAAAnAAAAGAAAAAQAAAAAAAAA////AAAAAAAlAAAADAAAAAQAAABMAAAAZAAAAEoAAAA4AAAA7gEAAIMAAABKAAAAOAAAAKUBAABMAAAAIQDwAAAAAAAAAAAAAACAPwAAAAAAAAAAAACAPwAAAAAAAAAAAAAAAAAAAAAAAAAAAAAAAAAAAAAAAAAAJQAAAAwAAAAAAACAKAAAAAwAAAAEAAAAJwAAABgAAAAEAAAAAAAAAP///wAAAAAAJQAAAAwAAAAEAAAATAAAAGQAAABKAAAAOAAAAO4BAAB7AAAASgAAADgAAAClAQAARAAAACEA8AAAAAAAAAAAAAAAgD8AAAAAAAAAAAAAgD8AAAAAAAAAAAAAAAAAAAAAAAAAAAAAAAAAAAAAAAAAACUAAAAMAAAAAAAAgCgAAAAMAAAABAAAACcAAAAYAAAABAAAAAAAAAD///8AAAAAACUAAAAMAAAABAAAAEwAAABkAAAASgAAAE8AAADHAAAAewAAAEoAAABPAAAAfgAAAC0AAAAhAPAAAAAAAAAAAAAAAIA/AAAAAAAAAAAAAIA/AAAAAAAAAAAAAAAAAAAAAAAAAAAAAAAAAAAAAAAAAAAlAAAADAAAAAAAAIAoAAAADAAAAAQAAABSAAAAcAEAAAQAAADg////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SgAAAE8AAADIAAAAfAAAACUAAAAMAAAABAAAAFQAAACEAAAASwAAAE8AAADGAAAAewAAAAEAAAD6CxhBH8EXQUsAAABPAAAACQAAAEwAAAAAAAAAAAAAAAAAAAD//////////2AAAABKAHUAbABpAG8AIABSAGUAeQAU5AsAAAASAAAACAAAAAgAAAATAAAACQAAABMAAAARAAAADwAAAEsAAABAAAAAMAAAAAUAAAAgAAAAAQAAAAEAAAAQAAAAAAAAAAAAAAAvAgAAAAEAAAAAAAAAAAAALwIAAAABAAAlAAAADAAAAAIAAAAnAAAAGAAAAAUAAAAAAAAA////AAAAAAAlAAAADAAAAAUAAABMAAAAZAAAAAAAAACOAAAALgIAAPcAAAAAAAAAjgAAAC8CAABqAAAAIQDwAAAAAAAAAAAAAACAPwAAAAAAAAAAAACAPwAAAAAAAAAAAAAAAAAAAAAAAAAAAAAAAAAAAAAAAAAAJQAAAAwAAAAAAACAKAAAAAwAAAAFAAAAJwAAABgAAAAFAAAAAAAAAP///wAAAAAAJQAAAAwAAAAFAAAATAAAAGQAAAAiAAAAjgAAAP8BAACrAAAAIgAAAI4AAADeAQAAHgAAACEA8AAAAAAAAAAAAAAAgD8AAAAAAAAAAAAAgD8AAAAAAAAAAAAAAAAAAAAAAAAAAAAAAAAAAAAAAAAAACUAAAAMAAAAAAAAgCgAAAAMAAAABQAAACUAAAAMAAAAAQAAABgAAAAMAAAAAAAAABIAAAAMAAAAAQAAAB4AAAAYAAAAIgAAAI4AAAAAAgAArAAAACUAAAAMAAAAAQAAAFQAAADoAAAAIwAAAI4AAAAbAQAAqwAAAAEAAAD6CxhBH8EXQSMAAACOAAAAGgAAAEwAAAAAAAAAAAAAAAAAAAD//////////4AAAABKAHUAbABpAG8AIABEAGEAbgBpAGUAbAAgAFIAZQB5ACAARgBlAHIAbgBhAG4AZABlAHoACAAAAAwAAAAFAAAABQAAAAwAAAAGAAAADwAAAAsAAAAMAAAABQAAAAsAAAAFAAAABgAAAA0AAAALAAAACgAAAAYAAAAKAAAACwAAAAcAAAAMAAAACwAAAAwAAAAMAAAACwAAAAoAAABLAAAAQAAAADAAAAAFAAAAIAAAAAEAAAABAAAAEAAAAAAAAAAAAAAALwIAAAABAAAAAAAAAAAAAC8CAAAAAQAAJQAAAAwAAAACAAAAJwAAABgAAAAFAAAAAAAAAP///wAAAAAAJQAAAAwAAAAFAAAATAAAAGQAAAAiAAAAtAAAAP8BAADRAAAAIgAAALQAAADeAQAAHgAAACEA8AAAAAAAAAAAAAAAgD8AAAAAAAAAAAAAgD8AAAAAAAAAAAAAAAAAAAAAAAAAAAAAAAAAAAAAAAAAACUAAAAMAAAAAAAAgCgAAAAMAAAABQAAACUAAAAMAAAAAQAAABgAAAAMAAAAAAAAABIAAAAMAAAAAQAAAB4AAAAYAAAAIgAAALQAAAAAAgAA0gAAACUAAAAMAAAAAQAAAFQAAADAAAAAIwAAALQAAADfAAAA0QAAAAEAAAD6CxhBH8EXQSMAAAC0AAAAEwAAAEwAAAAAAAAAAAAAAAAAAAD//////////3QAAABSAGUAcAByAGUAcwBlAG4AdABhAG4AdABlACAATABlAGcAYQBsAH2EDQAAAAsAAAAMAAAABwAAAAsAAAAJAAAACwAAAAwAAAAHAAAACwAAAAwAAAAHAAAACwAAAAYAAAAKAAAACwAAAAwAAAALAAAABQAAAEsAAABAAAAAMAAAAAUAAAAgAAAAAQAAAAEAAAAQAAAAAAAAAAAAAAAvAgAAAAEAAAAAAAAAAAAALwIAAAABAAAlAAAADAAAAAIAAAAnAAAAGAAAAAUAAAAAAAAA////AAAAAAAlAAAADAAAAAUAAABMAAAAZAAAACIAAADaAAAADAIAAPcAAAAiAAAA2gAAAOsBAAAeAAAAIQDwAAAAAAAAAAAAAACAPwAAAAAAAAAAAACAPwAAAAAAAAAAAAAAAAAAAAAAAAAAAAAAAAAAAAAAAAAAJQAAAAwAAAAAAACAKAAAAAwAAAAFAAAAJQAAAAwAAAABAAAAGAAAAAwAAAAAAAAAEgAAAAwAAAABAAAAFgAAAAwAAAAAAAAAVAAAAHQBAAAjAAAA2gAAAAsCAAD3AAAAAQAAAPoLGEEfwRdBIwAAANoAAAAxAAAATAAAAAQAAAAiAAAA2gAAAA0CAAD4AAAAsAAAAEYAaQByAG0AYQBkAG8AIABwAG8AcgA6ACAAYwBmAGUAOQBiAGEAZgAyAC0AMAAzAGYAZQAtADQAYwA2AGIALQA4AGIANwAyAC0AMQAxAGYAZgAzADUAOQBlAGQAOABlAGUAj50KAAAABQAAAAcAAAASAAAACwAAAAwAAAAMAAAABgAAAAwAAAAMAAAABwAAAAUAAAAGAAAACgAAAAcAAAALAAAACwAAAAwAAAALAAAABwAAAAsAAAAIAAAACwAAAAsAAAAHAAAACwAAAAgAAAALAAAACgAAAAsAAAAMAAAACAAAAAsAAAAMAAAACwAAAAsAAAAIAAAACwAAAAsAAAAHAAAABwAAAAsAAAALAAAACwAAAAsAAAAMAAAACwAAAAsAAAAL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5562C62B-ADE1-4522-B36E-77ACB43D7F4D}"/>
</file>

<file path=customXml/itemProps2.xml><?xml version="1.0" encoding="utf-8"?>
<ds:datastoreItem xmlns:ds="http://schemas.openxmlformats.org/officeDocument/2006/customXml" ds:itemID="{D79DA9FD-0CD6-4454-9298-1D18A3C486EE}"/>
</file>

<file path=customXml/itemProps3.xml><?xml version="1.0" encoding="utf-8"?>
<ds:datastoreItem xmlns:ds="http://schemas.openxmlformats.org/officeDocument/2006/customXml" ds:itemID="{024E8F21-F608-49A9-9080-F5364C10717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40</vt:i4>
      </vt:variant>
    </vt:vector>
  </HeadingPairs>
  <TitlesOfParts>
    <vt:vector size="87" baseType="lpstr">
      <vt:lpstr>Indice</vt:lpstr>
      <vt:lpstr>BG</vt:lpstr>
      <vt:lpstr>ER</vt:lpstr>
      <vt:lpstr>EVPN</vt:lpstr>
      <vt:lpstr>EFE</vt:lpstr>
      <vt:lpstr>Información General</vt:lpstr>
      <vt:lpstr>Nota1</vt:lpstr>
      <vt:lpstr>Nota 2 </vt:lpstr>
      <vt:lpstr>Nota 3</vt:lpstr>
      <vt:lpstr>Nota 4</vt:lpstr>
      <vt:lpstr>Nota 5 </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Franklin Boccia</cp:lastModifiedBy>
  <cp:lastPrinted>2023-03-02T17:13:02Z</cp:lastPrinted>
  <dcterms:created xsi:type="dcterms:W3CDTF">2019-05-02T15:06:12Z</dcterms:created>
  <dcterms:modified xsi:type="dcterms:W3CDTF">2023-05-17T01:56:11Z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