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nata Pereira\Desktop\BOLSA DE VALORES\NOVA\BALANCES CNV\2024\Septiembre\EEFF-EM-80024490-20240930\"/>
    </mc:Choice>
  </mc:AlternateContent>
  <bookViews>
    <workbookView xWindow="-105" yWindow="-105" windowWidth="23250" windowHeight="12570"/>
  </bookViews>
  <sheets>
    <sheet name="Informe_de_deudas" sheetId="1" r:id="rId1"/>
  </sheets>
  <definedNames>
    <definedName name="_xlnm.Print_Area" localSheetId="0">Informe_de_deudas!$A$1:$D$61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" l="1"/>
  <c r="C50" i="1" l="1"/>
  <c r="C44" i="1"/>
  <c r="C23" i="1"/>
  <c r="C39" i="1" l="1"/>
  <c r="C52" i="1" l="1"/>
</calcChain>
</file>

<file path=xl/sharedStrings.xml><?xml version="1.0" encoding="utf-8"?>
<sst xmlns="http://schemas.openxmlformats.org/spreadsheetml/2006/main" count="39" uniqueCount="36">
  <si>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</si>
  <si>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</si>
  <si>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</si>
  <si>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</si>
  <si>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</si>
  <si>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t>Lic. Daniel Maldonado Troxler</t>
  </si>
  <si>
    <t>Presidente</t>
  </si>
  <si>
    <t>Banco Basa</t>
  </si>
  <si>
    <t>Interfisa</t>
  </si>
  <si>
    <t>Finlatina</t>
  </si>
  <si>
    <t>Bancop</t>
  </si>
  <si>
    <t>Cuentas a Pagar Comerciales – No Corrientes</t>
  </si>
  <si>
    <t>Cheques Diferidos emitidos</t>
  </si>
  <si>
    <t>Otros Pasivos – Corrientes</t>
  </si>
  <si>
    <t>Impuestos a pagar</t>
  </si>
  <si>
    <t>Obligaciones sociales y cargas laborales</t>
  </si>
  <si>
    <t>Seguros a pagar</t>
  </si>
  <si>
    <t>Otros</t>
  </si>
  <si>
    <t>Proveedores del Exterior</t>
  </si>
  <si>
    <t>Despachantes a pagar</t>
  </si>
  <si>
    <t>Bonos</t>
  </si>
  <si>
    <t>Bonos a pagar</t>
  </si>
  <si>
    <t>Intereses a pagar por bonos</t>
  </si>
  <si>
    <t>INFORME RESPECTO AL PASIVO DE LIBRERÍA Y PAPELERÍA NOVA S.A.</t>
  </si>
  <si>
    <t>TOTAL PASIVO</t>
  </si>
  <si>
    <t>FIC S.A. de Finanzas</t>
  </si>
  <si>
    <t>Banco Río</t>
  </si>
  <si>
    <t>Banco Atlas</t>
  </si>
  <si>
    <t>Banco GNB Paraguay</t>
  </si>
  <si>
    <t>Intereses a pagar por Bonos</t>
  </si>
  <si>
    <t>Acreedores varios</t>
  </si>
  <si>
    <t>En miles de guaraníes</t>
  </si>
  <si>
    <t>INFORME SOBRE DEUDAS</t>
  </si>
  <si>
    <t>Dividendos a pagar</t>
  </si>
  <si>
    <t>Cheques diferidos emitidos</t>
  </si>
  <si>
    <t>Proveedores locales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</si>
</sst>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dd/mm/yyyy;@"/>
  </numFmts>
  <fonts count="7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2"/>
    </xf>
    <xf numFmtId="41" fontId="5" fillId="0" borderId="4" xfId="1" applyFont="1" applyBorder="1" applyAlignment="1">
      <alignment horizontal="right" vertical="center" wrapText="1"/>
    </xf>
    <xf numFmtId="41" fontId="4" fillId="0" borderId="3" xfId="1" applyFont="1" applyBorder="1" applyAlignment="1">
      <alignment horizontal="right" vertical="center" wrapText="1"/>
    </xf>
    <xf numFmtId="41" fontId="0" fillId="0" borderId="0" xfId="1" applyFont="1"/>
    <xf numFmtId="3" fontId="0" fillId="0" borderId="0" xfId="0" applyNumberFormat="1"/>
    <xf numFmtId="164" fontId="4" fillId="0" borderId="3" xfId="0" applyNumberFormat="1" applyFont="1" applyBorder="1" applyAlignment="1">
      <alignment horizontal="center" vertical="center" wrapText="1"/>
    </xf>
    <xf numFmtId="41" fontId="5" fillId="0" borderId="4" xfId="1" applyFont="1" applyBorder="1" applyAlignment="1">
      <alignment vertical="center" wrapText="1"/>
    </xf>
    <xf numFmtId="41" fontId="5" fillId="0" borderId="4" xfId="1" applyFont="1" applyBorder="1" applyAlignment="1">
      <alignment horizontal="center" vertical="center" wrapText="1"/>
    </xf>
    <xf numFmtId="41" fontId="4" fillId="0" borderId="4" xfId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1876425</xdr:colOff>
      <xdr:row>0</xdr:row>
      <xdr:rowOff>0</xdr:rowOff>
    </xdr:from>
    <xdr:to>
      <xdr:col>1</xdr:col>
      <xdr:colOff>4695825</xdr:colOff>
      <xdr:row>6</xdr:row>
      <xdr:rowOff>123825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0"/>
          <a:ext cx="2819400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F61"/>
  <sheetViews>
    <sheetView showGridLines="0" tabSelected="1" view="pageBreakPreview" zoomScaleNormal="100" zoomScaleSheetLayoutView="100" workbookViewId="0">
      <selection activeCell="B1" sqref="B1"/>
    </sheetView>
  </sheetViews>
  <sheetFormatPr baseColWidth="10" defaultRowHeight="12" x14ac:dyDescent="0.2"/>
  <cols>
    <col min="2" max="2" width="94.5703125" bestFit="1" customWidth="1"/>
    <col min="3" max="3" width="18.85546875" customWidth="1"/>
    <col min="5" max="5" width="14.140625" bestFit="1" customWidth="1"/>
    <col min="6" max="6" width="13.28515625" bestFit="1" customWidth="1"/>
  </cols>
  <sheetData>
    <row r="8" spans="2:3" ht="18.75" x14ac:dyDescent="0.3">
      <c r="B8" s="14" t="s">
        <v>32</v>
      </c>
      <c r="C8" s="14"/>
    </row>
    <row r="9" spans="2:3" ht="15.75" x14ac:dyDescent="0.2">
      <c r="B9" s="19" t="s">
        <v>23</v>
      </c>
      <c r="C9" s="19"/>
    </row>
    <row r="10" spans="2:3" ht="15.75" x14ac:dyDescent="0.2">
      <c r="B10" s="15" t="s">
        <v>31</v>
      </c>
      <c r="C10" s="16"/>
    </row>
    <row r="11" spans="2:3" ht="15" x14ac:dyDescent="0.2">
      <c r="B11" s="1" t="s">
        <v>0</v>
      </c>
      <c r="C11" s="10">
        <v>45565</v>
      </c>
    </row>
    <row r="12" spans="2:3" ht="15" x14ac:dyDescent="0.2">
      <c r="B12" s="2" t="s">
        <v>1</v>
      </c>
      <c r="C12" s="3"/>
    </row>
    <row r="13" spans="2:3" ht="15" x14ac:dyDescent="0.2">
      <c r="B13" s="4" t="s">
        <v>2</v>
      </c>
      <c r="C13" s="11"/>
    </row>
    <row r="14" spans="2:3" ht="14.25" x14ac:dyDescent="0.2">
      <c r="B14" s="5" t="s">
        <v>28</v>
      </c>
      <c r="C14" s="6">
        <v>1588147.398</v>
      </c>
    </row>
    <row r="15" spans="2:3" ht="14.25" x14ac:dyDescent="0.2">
      <c r="B15" s="5" t="s">
        <v>25</v>
      </c>
      <c r="C15" s="6">
        <v>4551764.2759999996</v>
      </c>
    </row>
    <row r="16" spans="2:3" ht="14.25" x14ac:dyDescent="0.2">
      <c r="B16" s="5" t="s">
        <v>27</v>
      </c>
      <c r="C16" s="6">
        <v>1215635.946</v>
      </c>
    </row>
    <row r="17" spans="2:3" ht="14.25" x14ac:dyDescent="0.2">
      <c r="B17" s="5" t="s">
        <v>9</v>
      </c>
      <c r="C17" s="6">
        <v>2466227.963</v>
      </c>
    </row>
    <row r="18" spans="2:3" ht="14.25" x14ac:dyDescent="0.2">
      <c r="B18" s="5" t="s">
        <v>8</v>
      </c>
      <c r="C18" s="6">
        <v>724602.15500000003</v>
      </c>
    </row>
    <row r="19" spans="2:3" ht="14.25" x14ac:dyDescent="0.2">
      <c r="B19" s="5" t="s">
        <v>10</v>
      </c>
      <c r="C19" s="6">
        <v>1024109.589</v>
      </c>
    </row>
    <row r="20" spans="2:3" ht="14.25" x14ac:dyDescent="0.2">
      <c r="B20" s="5" t="s">
        <v>7</v>
      </c>
      <c r="C20" s="6">
        <v>1016164.384</v>
      </c>
    </row>
    <row r="21" spans="2:3" ht="14.25" x14ac:dyDescent="0.2">
      <c r="B21" s="5" t="s">
        <v>26</v>
      </c>
      <c r="C21" s="6">
        <v>279731.13</v>
      </c>
    </row>
    <row r="22" spans="2:3" ht="14.25" x14ac:dyDescent="0.2">
      <c r="B22" s="5" t="s">
        <v>29</v>
      </c>
      <c r="C22" s="6">
        <v>1426117.8089999999</v>
      </c>
    </row>
    <row r="23" spans="2:3" ht="15" x14ac:dyDescent="0.2">
      <c r="B23" s="5"/>
      <c r="C23" s="7">
        <f>SUM(C14:C22)</f>
        <v>14292500.649999999</v>
      </c>
    </row>
    <row r="24" spans="2:3" ht="15" x14ac:dyDescent="0.2">
      <c r="B24" s="2"/>
      <c r="C24" s="12"/>
    </row>
    <row r="25" spans="2:3" ht="15" x14ac:dyDescent="0.2">
      <c r="B25" s="2" t="s">
        <v>3</v>
      </c>
      <c r="C25" s="6"/>
    </row>
    <row r="26" spans="2:3" ht="14.25" x14ac:dyDescent="0.2">
      <c r="B26" s="5" t="s">
        <v>35</v>
      </c>
      <c r="C26" s="6">
        <v>1808504.4750000001</v>
      </c>
    </row>
    <row r="27" spans="2:3" ht="14.25" x14ac:dyDescent="0.2">
      <c r="B27" s="5" t="s">
        <v>18</v>
      </c>
      <c r="C27" s="6">
        <v>859668.58600000001</v>
      </c>
    </row>
    <row r="28" spans="2:3" ht="14.25" x14ac:dyDescent="0.2">
      <c r="B28" s="5" t="s">
        <v>12</v>
      </c>
      <c r="C28" s="6">
        <v>14728625.776000001</v>
      </c>
    </row>
    <row r="29" spans="2:3" ht="14.25" x14ac:dyDescent="0.2">
      <c r="B29" s="5" t="s">
        <v>30</v>
      </c>
      <c r="C29" s="6">
        <v>972882.19200000004</v>
      </c>
    </row>
    <row r="30" spans="2:3" ht="14.25" x14ac:dyDescent="0.2">
      <c r="B30" s="5" t="s">
        <v>19</v>
      </c>
      <c r="C30" s="6">
        <v>29017.030999999999</v>
      </c>
    </row>
    <row r="31" spans="2:3" ht="15" x14ac:dyDescent="0.2">
      <c r="B31" s="4"/>
      <c r="C31" s="7">
        <f>SUM(C26:C30)</f>
        <v>18398698.060000002</v>
      </c>
    </row>
    <row r="32" spans="2:3" ht="15" x14ac:dyDescent="0.2">
      <c r="B32" s="4"/>
      <c r="C32" s="13"/>
    </row>
    <row r="33" spans="2:3" ht="15" x14ac:dyDescent="0.2">
      <c r="B33" s="2" t="s">
        <v>13</v>
      </c>
      <c r="C33" s="6"/>
    </row>
    <row r="34" spans="2:3" ht="14.25" x14ac:dyDescent="0.2">
      <c r="B34" s="5" t="s">
        <v>14</v>
      </c>
      <c r="C34" s="6">
        <v>14145.468000000001</v>
      </c>
    </row>
    <row r="35" spans="2:3" ht="14.25" x14ac:dyDescent="0.2">
      <c r="B35" s="5" t="s">
        <v>33</v>
      </c>
      <c r="C35" s="6">
        <v>385866.71299999999</v>
      </c>
    </row>
    <row r="36" spans="2:3" ht="14.25" x14ac:dyDescent="0.2">
      <c r="B36" s="5" t="s">
        <v>15</v>
      </c>
      <c r="C36" s="6">
        <v>132116.52299999999</v>
      </c>
    </row>
    <row r="37" spans="2:3" ht="14.25" x14ac:dyDescent="0.2">
      <c r="B37" s="5" t="s">
        <v>16</v>
      </c>
      <c r="C37" s="6">
        <v>49398.896999999997</v>
      </c>
    </row>
    <row r="38" spans="2:3" ht="14.25" x14ac:dyDescent="0.2">
      <c r="B38" s="5" t="s">
        <v>17</v>
      </c>
      <c r="C38" s="6">
        <v>38933.957999999999</v>
      </c>
    </row>
    <row r="39" spans="2:3" ht="15" x14ac:dyDescent="0.2">
      <c r="B39" s="4"/>
      <c r="C39" s="7">
        <f>SUM(C34:C38)</f>
        <v>620461.55899999989</v>
      </c>
    </row>
    <row r="40" spans="2:3" ht="15" x14ac:dyDescent="0.2">
      <c r="B40" s="2" t="s">
        <v>4</v>
      </c>
      <c r="C40" s="6"/>
    </row>
    <row r="41" spans="2:3" ht="15" x14ac:dyDescent="0.2">
      <c r="B41" s="2" t="s">
        <v>11</v>
      </c>
      <c r="C41" s="6"/>
    </row>
    <row r="42" spans="2:3" ht="14.25" x14ac:dyDescent="0.2">
      <c r="B42" s="5" t="s">
        <v>35</v>
      </c>
      <c r="C42" s="6">
        <v>6000714.0719999997</v>
      </c>
    </row>
    <row r="43" spans="2:3" ht="14.25" x14ac:dyDescent="0.2">
      <c r="B43" s="5" t="s">
        <v>34</v>
      </c>
      <c r="C43" s="6">
        <v>1125000</v>
      </c>
    </row>
    <row r="44" spans="2:3" ht="15" x14ac:dyDescent="0.2">
      <c r="B44" s="2"/>
      <c r="C44" s="7">
        <f>SUM(C42:C43)</f>
        <v>7125714.0719999997</v>
      </c>
    </row>
    <row r="45" spans="2:3" ht="15" x14ac:dyDescent="0.2">
      <c r="B45" s="2" t="s">
        <v>20</v>
      </c>
      <c r="C45" s="13"/>
    </row>
    <row r="46" spans="2:3" ht="14.25" x14ac:dyDescent="0.2">
      <c r="B46" s="5" t="s">
        <v>21</v>
      </c>
      <c r="C46" s="6">
        <v>47000000</v>
      </c>
    </row>
    <row r="47" spans="2:3" ht="14.25" x14ac:dyDescent="0.2">
      <c r="B47" s="5" t="s">
        <v>22</v>
      </c>
      <c r="C47" s="6">
        <v>20274752.056000002</v>
      </c>
    </row>
    <row r="48" spans="2:3" ht="14.25" x14ac:dyDescent="0.2">
      <c r="B48" s="5" t="s">
        <v>26</v>
      </c>
      <c r="C48" s="6">
        <v>366295.9</v>
      </c>
    </row>
    <row r="49" spans="2:6" ht="14.25" x14ac:dyDescent="0.2">
      <c r="B49" s="5" t="s">
        <v>9</v>
      </c>
      <c r="C49" s="6">
        <v>790658.89399999997</v>
      </c>
    </row>
    <row r="50" spans="2:6" ht="15" x14ac:dyDescent="0.2">
      <c r="B50" s="5"/>
      <c r="C50" s="7">
        <f>SUM(C46:C49)</f>
        <v>68431706.849999994</v>
      </c>
    </row>
    <row r="51" spans="2:6" ht="15" x14ac:dyDescent="0.2">
      <c r="B51" s="5"/>
      <c r="C51" s="13"/>
    </row>
    <row r="52" spans="2:6" ht="15" x14ac:dyDescent="0.2">
      <c r="B52" s="1" t="s">
        <v>24</v>
      </c>
      <c r="C52" s="7">
        <f>+C44+C31+C23+C39+C50</f>
        <v>108869081.191</v>
      </c>
      <c r="E52" s="8"/>
      <c r="F52" s="9"/>
    </row>
    <row r="53" spans="2:6" x14ac:dyDescent="0.2">
      <c r="C53" s="8"/>
    </row>
    <row r="54" spans="2:6" x14ac:dyDescent="0.2">
      <c r="C54" s="8"/>
    </row>
    <row r="55" spans="2:6" x14ac:dyDescent="0.2">
      <c r="C55" s="8"/>
    </row>
    <row r="56" spans="2:6" x14ac:dyDescent="0.2">
      <c r="C56" s="8"/>
    </row>
    <row r="57" spans="2:6" x14ac:dyDescent="0.2">
      <c r="C57" s="8"/>
    </row>
    <row r="58" spans="2:6" x14ac:dyDescent="0.2">
      <c r="C58" s="8"/>
    </row>
    <row r="59" spans="2:6" ht="15" x14ac:dyDescent="0.25">
      <c r="B59" s="17"/>
      <c r="C59" s="17"/>
    </row>
    <row r="60" spans="2:6" ht="15" x14ac:dyDescent="0.2">
      <c r="B60" s="18" t="s">
        <v>5</v>
      </c>
      <c r="C60" s="18"/>
    </row>
    <row r="61" spans="2:6" ht="15" x14ac:dyDescent="0.2">
      <c r="B61" s="18" t="s">
        <v>6</v>
      </c>
      <c r="C61" s="18"/>
    </row>
  </sheetData>
  <mergeCells count="6">
    <mergeCell ref="B8:C8"/>
    <mergeCell ref="B10:C10"/>
    <mergeCell ref="B59:C59"/>
    <mergeCell ref="B60:C60"/>
    <mergeCell ref="B61:C61"/>
    <mergeCell ref="B9:C9"/>
  </mergeCells>
  <pageMargins left="0.7" right="0.7" top="0.75" bottom="0.75" header="0.3" footer="0.3"/>
  <pageSetup paperSize="5" scale="74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kC5VminYZ3ypLhjiNzTNAgwdfOmXRIvYGYQLKCatYbs=</DigestValue>
    </Reference>
    <Reference Type="http://www.w3.org/2000/09/xmldsig#Object" URI="#idOfficeObject">
      <DigestMethod Algorithm="http://www.w3.org/2001/04/xmlenc#sha256"/>
      <DigestValue>y30eSKGvG5TPyhEtZD4xHNsNhOV1lqEIKpVejSVG258=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Sd/sEe9iPBG0siSZ5Q4GBn0/fsDXmj4gr1WVftN5iEc=</DigestValue>
    </Reference>
  </SignedInfo>
  <SignatureValue>Wx2mNc3PXg686hBReqDNWUP9BpTSyBuJUagszdqhlLi9sO+nRKzH6/iqNZpzpz3tJTvQD6yE2hp6
GKp9DVVAkPMDsHt2OUmKKB8MIV3TC61AS4lwYV1EL6kJfAPXbyxTNNtybig78hIjHCN9cViOJJa/
fCN6CLObYwoFBxelIGHxDlvG5ovnPlDbUHBoF+AJJO3t6e6gg7zIwVxQ1iVJIZwdUCSyp4wgrmlD
YR/N+M923Gphf2y8R8dHxQiV+uei6UVa9C1Vj0bDb6ohmZnS35icMC9/tIzX7bw9r76Dx8+UdrTx
Ay/oLG8BZGUUS0xUqMx0JsomEPR5+50AnTiA4Q==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cfNDkZT1+C1NZ9TKV5GsZSEY1hvxAyIjT5mURGQVWio=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NnDJ5AW2gm5lsa4N6vJK2YofAo5zidpoxUjWAU0lZ+Q=</DigestValue>
      </Reference>
      <Reference URI="/xl/media/image1.jpg?ContentType=image/jpeg">
        <DigestMethod Algorithm="http://www.w3.org/2001/04/xmlenc#sha256"/>
        <DigestValue>XAB5sdBf8wnk0OF9uBBSDo3pGop9fFXzRLtqJp5jL7w=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iFgBCk8ZkTP3ofydRj7cnCmgfG216nsx5zRMvWhzawQ=</DigestValue>
      </Reference>
      <Reference URI="/xl/sharedStrings.xml?ContentType=application/vnd.openxmlformats-officedocument.spreadsheetml.sharedStrings+xml">
        <DigestMethod Algorithm="http://www.w3.org/2001/04/xmlenc#sha256"/>
        <DigestValue>LRV9z+eHXyegzALPgP+PGaxM4Dh5onZ3Ll1QhJ3fIfs=</DigestValue>
      </Reference>
      <Reference URI="/xl/styles.xml?ContentType=application/vnd.openxmlformats-officedocument.spreadsheetml.styles+xml">
        <DigestMethod Algorithm="http://www.w3.org/2001/04/xmlenc#sha256"/>
        <DigestValue>9yZkPdcJUjMnydzB5+IsJAWEhVLiOO1X2ZTHHbRMv80=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LI2TAbPZzOlCN1/qf0EGxn+pyl3yItBmV57kP70N7Jg=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5fYOiG7GY2DC4FCkrD+yEf/VQoUG47VaTREo40jJVr8=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2024-11-12T16:01:39Z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2024-11-12T16:01:39Z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Informe_de_deudas</vt:lpstr>
      <vt:lpstr>Informe_de_deudas!Área_de_impresión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2023-05-16T13:50:49Z</cp:lastPrinted>
  <dcterms:created xsi:type="dcterms:W3CDTF">2023-05-16T02:34:52Z</dcterms:created>
  <dcterms:modified xsi:type="dcterms:W3CDTF">2024-11-11T14:40:51Z</dcterms:modified>
</cp:coreProperties>
</file>